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codeName="Ta_delovni_zvezek" defaultThemeVersion="124226"/>
  <mc:AlternateContent xmlns:mc="http://schemas.openxmlformats.org/markup-compatibility/2006">
    <mc:Choice Requires="x15">
      <x15ac:absPath xmlns:x15ac="http://schemas.microsoft.com/office/spreadsheetml/2010/11/ac" url="F:\DELO\POPISI 2021\56. LUZ MORS KRANJ\dopolnjeni popisi portal februar 2023\"/>
    </mc:Choice>
  </mc:AlternateContent>
  <xr:revisionPtr revIDLastSave="0" documentId="13_ncr:1_{14887463-730E-4CBD-8D25-C11CDB4DC4D9}" xr6:coauthVersionLast="47" xr6:coauthVersionMax="47" xr10:uidLastSave="{00000000-0000-0000-0000-000000000000}"/>
  <bookViews>
    <workbookView xWindow="-120" yWindow="-120" windowWidth="38640" windowHeight="21240" tabRatio="932" xr2:uid="{00000000-000D-0000-FFFF-FFFF00000000}"/>
  </bookViews>
  <sheets>
    <sheet name="NASLOVNICA" sheetId="30" r:id="rId1"/>
    <sheet name="SKUPNA REKAPITULACIJA" sheetId="36" r:id="rId2"/>
    <sheet name="SPLOŠNA DOLOČILA " sheetId="59" r:id="rId3"/>
    <sheet name="REKAPITULACIJA GO" sheetId="1" r:id="rId4"/>
    <sheet name="A I. SPLOŠNA DELA" sheetId="33" r:id="rId5"/>
    <sheet name="A II. RUŠITVENA DELA " sheetId="37" r:id="rId6"/>
    <sheet name="A III. ZEMELJSKA DELA" sheetId="58" r:id="rId7"/>
    <sheet name="A IV. ZIDARSKA DELA" sheetId="3" r:id="rId8"/>
    <sheet name="A V. BETONSKA DELA" sheetId="41" r:id="rId9"/>
    <sheet name="A VI. TESARSKO OPAŽARSKA DELA" sheetId="42" r:id="rId10"/>
    <sheet name="B I.  KROVSKO KLEPARSKA DELA" sheetId="9" r:id="rId11"/>
    <sheet name="B II.KLJUČAVNIČARSKA DELA " sheetId="46" r:id="rId12"/>
    <sheet name="B III. ALU DELA" sheetId="57" r:id="rId13"/>
    <sheet name="B IV. SLIKOPLESKARSKA DELA" sheetId="21" r:id="rId14"/>
    <sheet name="B V. FASADERSKA DELA" sheetId="23" r:id="rId15"/>
    <sheet name="C.GRADBENE KONSTRUKCIJE" sheetId="66" r:id="rId16"/>
    <sheet name="D. ZUNANJA UREDITEV" sheetId="52" r:id="rId17"/>
    <sheet name="E.ELEKTROINSTALACIJE H1" sheetId="67" r:id="rId18"/>
    <sheet name="F.STROJNE INSTALACIJE H1" sheetId="62"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c99999">#REF!</definedName>
    <definedName name="__dol2">#REF!</definedName>
    <definedName name="__xlnm_Print_Area_6">NA()</definedName>
    <definedName name="__xlnm_Print_Area_6_1">NA()</definedName>
    <definedName name="_1">#REF!</definedName>
    <definedName name="_c99999">#REF!</definedName>
    <definedName name="_dol2">#REF!</definedName>
    <definedName name="_xlnm._FilterDatabase" localSheetId="18" hidden="1">'F.STROJNE INSTALACIJE H1'!#REF!</definedName>
    <definedName name="_Toc289939629" localSheetId="17">#REF!</definedName>
    <definedName name="_Toc289939629" localSheetId="18">#REF!</definedName>
    <definedName name="_Toc289939629">#REF!</definedName>
    <definedName name="_Toc289939629_1" localSheetId="17">#REF!</definedName>
    <definedName name="_Toc289939629_1">#REF!</definedName>
    <definedName name="_Toc446844328">#REF!</definedName>
    <definedName name="_Toc80001668">#REF!</definedName>
    <definedName name="A">#REF!</definedName>
    <definedName name="aa">#REF!</definedName>
    <definedName name="agregat">#REF!</definedName>
    <definedName name="ANTIKOROZIJSKA_ZAŠČITA_SE_IZDELA_PO_NASLEDNJEM_SISTEMU" localSheetId="6">#REF!</definedName>
    <definedName name="ANTIKOROZIJSKA_ZAŠČITA_SE_IZDELA_PO_NASLEDNJEM_SISTEMU" localSheetId="16">#REF!</definedName>
    <definedName name="ANTIKOROZIJSKA_ZAŠČITA_SE_IZDELA_PO_NASLEDNJEM_SISTEMU">#REF!</definedName>
    <definedName name="b">#REF!</definedName>
    <definedName name="cc">#REF!</definedName>
    <definedName name="CENA" localSheetId="2">#REF!</definedName>
    <definedName name="CENA">[1]SGBOL!$D$1:$D$65536</definedName>
    <definedName name="cena_skupaj_v__">NA()</definedName>
    <definedName name="cena_skupaj_v___4">"#ref!"</definedName>
    <definedName name="CEVICU">#REF!</definedName>
    <definedName name="CEVIJE">#REF!</definedName>
    <definedName name="CEVINIRO">#REF!</definedName>
    <definedName name="CNS">#REF!</definedName>
    <definedName name="datum" localSheetId="6">[2]OSNOVA!#REF!</definedName>
    <definedName name="datum" localSheetId="16">[2]OSNOVA!#REF!</definedName>
    <definedName name="datum" localSheetId="17">[2]OSNOVA!#REF!</definedName>
    <definedName name="datum">[2]OSNOVA!#REF!</definedName>
    <definedName name="DDV">[2]OSNOVA!$B$40</definedName>
    <definedName name="DEL">[2]OSNOVA!$B$30</definedName>
    <definedName name="DF">[2]OSNOVA!$B$38</definedName>
    <definedName name="DobMont">[2]OSNOVA!$B$38</definedName>
    <definedName name="DOL" localSheetId="17">#REF!</definedName>
    <definedName name="DOL">#REF!</definedName>
    <definedName name="DOO" localSheetId="17">#REF!</definedName>
    <definedName name="DOO">#REF!</definedName>
    <definedName name="ENTALPIJA" localSheetId="17">#REF!</definedName>
    <definedName name="ENTALPIJA">#REF!</definedName>
    <definedName name="Excel_BuiltIn__FilterDatabase">#REF!</definedName>
    <definedName name="Excel_BuiltIn__FilterDatabase_1">#REF!</definedName>
    <definedName name="Excel_BuiltIn__FilterDatabase_2">'[3]popis C moc'!#REF!</definedName>
    <definedName name="Excel_BuiltIn__FilterDatabase_3" localSheetId="17">#REF!</definedName>
    <definedName name="Excel_BuiltIn__FilterDatabase_3">#REF!</definedName>
    <definedName name="Excel_BuiltIn__FilterDatabase_4" localSheetId="17">#REF!</definedName>
    <definedName name="Excel_BuiltIn__FilterDatabase_4">#REF!</definedName>
    <definedName name="Excel_BuiltIn__FilterDatabase_5" localSheetId="17">[4]SPLOŠNO!#REF!</definedName>
    <definedName name="Excel_BuiltIn__FilterDatabase_5">[4]SPLOŠNO!#REF!</definedName>
    <definedName name="Excel_BuiltIn__FilterDatabase_6" localSheetId="17">#REF!</definedName>
    <definedName name="Excel_BuiltIn__FilterDatabase_6">#REF!</definedName>
    <definedName name="Excel_BuiltIn_Print_Area_1" localSheetId="17">#REF!</definedName>
    <definedName name="Excel_BuiltIn_Print_Area_1">#REF!</definedName>
    <definedName name="Excel_BuiltIn_Print_Area_1_1" localSheetId="17">#REF!</definedName>
    <definedName name="Excel_BuiltIn_Print_Area_1_1">#REF!</definedName>
    <definedName name="Excel_BuiltIn_Print_Area_1_1_1_1">"$#REF!.$A$1:$F$625"</definedName>
    <definedName name="Excel_BuiltIn_Print_Area_2_1_3">#REF!</definedName>
    <definedName name="Excel_BuiltIn_Print_Area_3" localSheetId="6">#REF!</definedName>
    <definedName name="Excel_BuiltIn_Print_Area_3" localSheetId="16">#REF!</definedName>
    <definedName name="Excel_BuiltIn_Print_Area_3" localSheetId="17">#REF!</definedName>
    <definedName name="Excel_BuiltIn_Print_Area_3">#REF!</definedName>
    <definedName name="Excel_BuiltIn_Print_Area_3_1" localSheetId="17">#REF!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[4]SPLOŠNO!#REF!</definedName>
    <definedName name="Excel_BuiltIn_Print_Area_5_1" localSheetId="17">#REF!</definedName>
    <definedName name="Excel_BuiltIn_Print_Area_5_1">#REF!</definedName>
    <definedName name="Excel_BuiltIn_Print_Area_5_1_1" localSheetId="17">#REF!</definedName>
    <definedName name="Excel_BuiltIn_Print_Area_5_1_1">#REF!</definedName>
    <definedName name="Excel_BuiltIn_Print_Area_5_1_1_1">"$#REF!.$A$1:$F$29"</definedName>
    <definedName name="Excel_BuiltIn_Print_Area_6">"#ref!"</definedName>
    <definedName name="Excel_BuiltIn_Print_Area_6_1">#REF!</definedName>
    <definedName name="Excel_BuiltIn_Print_Area_6_1_1">"$#REF!.$A$1:$F$136"</definedName>
    <definedName name="Excel_BuiltIn_Print_Area_7_1">#REF!</definedName>
    <definedName name="Excel_BuiltIn_Print_Titles_4" localSheetId="2">'[5]NEPREDVIDENA GR.DELA'!#REF!</definedName>
    <definedName name="Excel_BuiltIn_Print_Titles_4">'[5]NEPREDVIDENA GR.DELA'!#REF!</definedName>
    <definedName name="f">[6]GO!#REF!</definedName>
    <definedName name="FakStro" localSheetId="6">[2]OSNOVA!#REF!</definedName>
    <definedName name="FakStro" localSheetId="16">[2]OSNOVA!#REF!</definedName>
    <definedName name="FakStro" localSheetId="17">[2]OSNOVA!#REF!</definedName>
    <definedName name="FakStro">[2]OSNOVA!#REF!</definedName>
    <definedName name="FaktStro">[7]osnova!$B$14</definedName>
    <definedName name="FR" localSheetId="6">[2]OSNOVA!#REF!</definedName>
    <definedName name="FR" localSheetId="16">[2]OSNOVA!#REF!</definedName>
    <definedName name="FR" localSheetId="17">[2]OSNOVA!#REF!</definedName>
    <definedName name="FR">[2]OSNOVA!#REF!</definedName>
    <definedName name="FRD">[2]OSNOVA!$B$36</definedName>
    <definedName name="gu">[1]SGBOL!$C$1:$C$65536</definedName>
    <definedName name="HX" localSheetId="17">#REF!</definedName>
    <definedName name="HX">#REF!</definedName>
    <definedName name="investicija" localSheetId="6">#REF!</definedName>
    <definedName name="investicija" localSheetId="16">#REF!</definedName>
    <definedName name="investicija" localSheetId="17">#REF!</definedName>
    <definedName name="investicija">#REF!</definedName>
    <definedName name="Izm_11.007" localSheetId="17">#REF!</definedName>
    <definedName name="Izm_11.007">#REF!</definedName>
    <definedName name="Izm_11.009">#REF!</definedName>
    <definedName name="izves">#REF!</definedName>
    <definedName name="izvesek">#REF!</definedName>
    <definedName name="JEKLO_SD">#REF!</definedName>
    <definedName name="KANALI">#REF!</definedName>
    <definedName name="KOLIC" localSheetId="2">#REF!</definedName>
    <definedName name="KOLIC">[1]SGBOL!$C$1:$C$65536</definedName>
    <definedName name="krogelne_pipe">'[8]CENE MATERIALA'!$D$108:$F$122</definedName>
    <definedName name="KVSV5328A" localSheetId="17">#REF!</definedName>
    <definedName name="KVSV5328A">#REF!</definedName>
    <definedName name="KVSV5329A" localSheetId="17">#REF!</definedName>
    <definedName name="KVSV5329A">#REF!</definedName>
    <definedName name="l" localSheetId="17">#REF!</definedName>
    <definedName name="l">#REF!</definedName>
    <definedName name="NAP">#REF!</definedName>
    <definedName name="nep_vent">'[8]CENE MATERIALA'!$D$220:$F$225</definedName>
    <definedName name="OBJEKT">[2]OSNOVA!$B$34</definedName>
    <definedName name="oddusek" localSheetId="17">#REF!</definedName>
    <definedName name="oddusek">#REF!</definedName>
    <definedName name="OLE_LINK1" localSheetId="17">#REF!</definedName>
    <definedName name="OLE_LINK1">#REF!</definedName>
    <definedName name="OLE_LINK1_1" localSheetId="17">#REF!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[2]OSNOVA!$B$32</definedName>
    <definedName name="PID" localSheetId="17">#REF!</definedName>
    <definedName name="PID">#REF!</definedName>
    <definedName name="PODATKI" localSheetId="17">#REF!</definedName>
    <definedName name="PODATKI">#REF!</definedName>
    <definedName name="_xlnm.Print_Area" localSheetId="4">'A I. SPLOŠNA DELA'!$A$1:$F$24</definedName>
    <definedName name="_xlnm.Print_Area" localSheetId="5">'A II. RUŠITVENA DELA '!$A$1:$F$39</definedName>
    <definedName name="_xlnm.Print_Area" localSheetId="6">#REF!</definedName>
    <definedName name="_xlnm.Print_Area" localSheetId="7">'A IV. ZIDARSKA DELA'!$A$1:$F$66</definedName>
    <definedName name="_xlnm.Print_Area" localSheetId="8">'A V. BETONSKA DELA'!$A$1:$F$18</definedName>
    <definedName name="_xlnm.Print_Area" localSheetId="9">'A VI. TESARSKO OPAŽARSKA DELA'!$A$1:$F$12</definedName>
    <definedName name="_xlnm.Print_Area" localSheetId="10">'B I.  KROVSKO KLEPARSKA DELA'!$A$1:$F$32</definedName>
    <definedName name="_xlnm.Print_Area" localSheetId="12">'B III. ALU DELA'!$A$1:$F$15</definedName>
    <definedName name="_xlnm.Print_Area" localSheetId="15">'C.GRADBENE KONSTRUKCIJE'!$A$1:$G$59</definedName>
    <definedName name="_xlnm.Print_Area" localSheetId="17">'E.ELEKTROINSTALACIJE H1'!$A$1:$F$448</definedName>
    <definedName name="_xlnm.Print_Area" localSheetId="18">'F.STROJNE INSTALACIJE H1'!$A$1:$F$142</definedName>
    <definedName name="_xlnm.Print_Area" localSheetId="0">NASLOVNICA!$A$1:$F$41</definedName>
    <definedName name="_xlnm.Print_Area" localSheetId="3">'REKAPITULACIJA GO'!$A$1:$F$54</definedName>
    <definedName name="_xlnm.Print_Area" localSheetId="1">'SKUPNA REKAPITULACIJA'!$A$1:$F$46</definedName>
    <definedName name="_xlnm.Print_Area" localSheetId="2">'SPLOŠNA DOLOČILA '!$A$1:$D$174</definedName>
    <definedName name="_xlnm.Print_Area">#REF!</definedName>
    <definedName name="PPENT" localSheetId="17">#REF!</definedName>
    <definedName name="PPENT">#REF!</definedName>
    <definedName name="PPVOL" localSheetId="17">#REF!</definedName>
    <definedName name="PPVOL">#REF!</definedName>
    <definedName name="Print_Area_MI">#REF!</definedName>
    <definedName name="Print_area_mi2">#REF!</definedName>
    <definedName name="qqqqqqqqqqqqqqqqqqq">#REF!</definedName>
    <definedName name="Reviz" localSheetId="16">[2]OSNOVA!#REF!</definedName>
    <definedName name="Reviz">[2]OSNOVA!#REF!</definedName>
    <definedName name="s_Prip_del">[9]Popis!#REF!</definedName>
    <definedName name="ser" localSheetId="17">#REF!</definedName>
    <definedName name="ser">#REF!</definedName>
    <definedName name="sev">[1]SGBOL!$D$1:$D$65536</definedName>
    <definedName name="solver_eng" localSheetId="15" hidden="1">1</definedName>
    <definedName name="solver_neg" localSheetId="15" hidden="1">1</definedName>
    <definedName name="solver_num" localSheetId="15" hidden="1">0</definedName>
    <definedName name="solver_opt" localSheetId="15" hidden="1">'C.GRADBENE KONSTRUKCIJE'!#REF!</definedName>
    <definedName name="solver_typ" localSheetId="15" hidden="1">1</definedName>
    <definedName name="solver_val" localSheetId="15" hidden="1">0</definedName>
    <definedName name="solver_ver" localSheetId="15" hidden="1">3</definedName>
    <definedName name="stmape" localSheetId="6">[2]OSNOVA!#REF!</definedName>
    <definedName name="stmape" localSheetId="16">[2]OSNOVA!#REF!</definedName>
    <definedName name="stmape" localSheetId="17">[2]OSNOVA!#REF!</definedName>
    <definedName name="stmape">[2]OSNOVA!#REF!</definedName>
    <definedName name="stnac" localSheetId="16">[2]OSNOVA!#REF!</definedName>
    <definedName name="stnac" localSheetId="17">[2]OSNOVA!#REF!</definedName>
    <definedName name="stnac">[2]OSNOVA!#REF!</definedName>
    <definedName name="stpro" localSheetId="16">[2]OSNOVA!#REF!</definedName>
    <definedName name="stpro" localSheetId="17">[2]OSNOVA!#REF!</definedName>
    <definedName name="stpro">[2]OSNOVA!#REF!</definedName>
    <definedName name="SU_MONTDELA">[9]Popis!$F$77</definedName>
    <definedName name="SU_NABAVAMAT">[9]Popis!$F$110</definedName>
    <definedName name="SU_ZAKLJDELA">[9]Popis!$F$119</definedName>
    <definedName name="SU_ZEMDELA">[9]Popis!$F$58</definedName>
    <definedName name="svetilka" localSheetId="17">#REF!</definedName>
    <definedName name="svetilka">#REF!</definedName>
    <definedName name="TecEURO">[7]osnova!$B$12</definedName>
    <definedName name="_xlnm.Print_Titles" localSheetId="5">'A II. RUŠITVENA DELA '!$1:$2</definedName>
    <definedName name="_xlnm.Print_Titles" localSheetId="6">'A III. ZEMELJSKA DELA'!$1:$2</definedName>
    <definedName name="_xlnm.Print_Titles" localSheetId="7">'A IV. ZIDARSKA DELA'!$1:$2</definedName>
    <definedName name="_xlnm.Print_Titles" localSheetId="8">'A V. BETONSKA DELA'!$1:$2</definedName>
    <definedName name="_xlnm.Print_Titles" localSheetId="9">'A VI. TESARSKO OPAŽARSKA DELA'!$1:$2</definedName>
    <definedName name="_xlnm.Print_Titles" localSheetId="10">'B I.  KROVSKO KLEPARSKA DELA'!$1:$2</definedName>
    <definedName name="_xlnm.Print_Titles" localSheetId="11">'B II.KLJUČAVNIČARSKA DELA '!$1:$2</definedName>
    <definedName name="_xlnm.Print_Titles" localSheetId="12">'B III. ALU DELA'!$1:$2</definedName>
    <definedName name="_xlnm.Print_Titles" localSheetId="14">'B V. FASADERSKA DELA'!$1:$2</definedName>
    <definedName name="_xlnm.Print_Titles" localSheetId="15">'C.GRADBENE KONSTRUKCIJE'!$1:$2</definedName>
    <definedName name="_xlnm.Print_Titles" localSheetId="16">'D. ZUNANJA UREDITEV'!$1:$2</definedName>
    <definedName name="_xlnm.Print_Titles">#REF!</definedName>
    <definedName name="tocka" localSheetId="16">[2]OSNOVA!#REF!</definedName>
    <definedName name="tocka" localSheetId="17">[2]OSNOVA!#REF!</definedName>
    <definedName name="tocka">[2]OSNOVA!#REF!</definedName>
    <definedName name="totem" localSheetId="17">#REF!</definedName>
    <definedName name="totem">#REF!</definedName>
    <definedName name="totm" localSheetId="17">#REF!</definedName>
    <definedName name="totm">#REF!</definedName>
    <definedName name="V6F15F304" localSheetId="17">#REF!</definedName>
    <definedName name="V6F15F304">#REF!</definedName>
    <definedName name="VISZR">#REF!</definedName>
    <definedName name="voda">#REF!</definedName>
    <definedName name="WER" localSheetId="6">#REF!</definedName>
    <definedName name="WER" localSheetId="16">#REF!</definedName>
    <definedName name="WER">#REF!</definedName>
    <definedName name="xx">'[10]CEHLKL-6-12'!$B$12:$H$997</definedName>
    <definedName name="Y" localSheetId="17">#REF!</definedName>
    <definedName name="Y">#REF!</definedName>
    <definedName name="z">[11]VODOVOD!#REF!</definedName>
    <definedName name="zastavka" localSheetId="17">#REF!</definedName>
    <definedName name="zastavka">#REF!</definedName>
    <definedName name="_xlnm.Database" localSheetId="17">#REF!</definedName>
    <definedName name="_xlnm.Database">#REF!</definedName>
  </definedNames>
  <calcPr calcId="191029"/>
</workbook>
</file>

<file path=xl/calcChain.xml><?xml version="1.0" encoding="utf-8"?>
<calcChain xmlns="http://schemas.openxmlformats.org/spreadsheetml/2006/main">
  <c r="F444" i="67" l="1"/>
  <c r="F442" i="67"/>
  <c r="F440" i="67"/>
  <c r="F438" i="67"/>
  <c r="F436" i="67"/>
  <c r="F434" i="67"/>
  <c r="F426" i="67"/>
  <c r="F425" i="67"/>
  <c r="F424" i="67"/>
  <c r="F423" i="67"/>
  <c r="F422" i="67"/>
  <c r="F421" i="67"/>
  <c r="F420" i="67"/>
  <c r="F419" i="67"/>
  <c r="F418" i="67"/>
  <c r="F417" i="67"/>
  <c r="F416" i="67"/>
  <c r="F415" i="67"/>
  <c r="F414" i="67"/>
  <c r="F413" i="67"/>
  <c r="F412" i="67"/>
  <c r="F404" i="67"/>
  <c r="F403" i="67"/>
  <c r="F402" i="67"/>
  <c r="F401" i="67"/>
  <c r="F400" i="67"/>
  <c r="F399" i="67"/>
  <c r="F398" i="67"/>
  <c r="F396" i="67"/>
  <c r="F395" i="67"/>
  <c r="F394" i="67"/>
  <c r="F393" i="67"/>
  <c r="F392" i="67"/>
  <c r="F391" i="67"/>
  <c r="F390" i="67"/>
  <c r="F388" i="67"/>
  <c r="A388" i="67"/>
  <c r="A390" i="67" s="1"/>
  <c r="A391" i="67" s="1"/>
  <c r="F386" i="67"/>
  <c r="F384" i="67"/>
  <c r="F382" i="67"/>
  <c r="D382" i="67"/>
  <c r="F381" i="67"/>
  <c r="F379" i="67"/>
  <c r="F377" i="67"/>
  <c r="F375" i="67"/>
  <c r="F373" i="67"/>
  <c r="F371" i="67"/>
  <c r="F369" i="67"/>
  <c r="F367" i="67"/>
  <c r="F365" i="67"/>
  <c r="F363" i="67"/>
  <c r="F361" i="67"/>
  <c r="F359" i="67"/>
  <c r="F357" i="67"/>
  <c r="F356" i="67"/>
  <c r="F345" i="67"/>
  <c r="F343" i="67"/>
  <c r="F341" i="67"/>
  <c r="F339" i="67"/>
  <c r="F337" i="67"/>
  <c r="F335" i="67"/>
  <c r="F334" i="67"/>
  <c r="F331" i="67"/>
  <c r="F328" i="67"/>
  <c r="F326" i="67"/>
  <c r="F323" i="67"/>
  <c r="F320" i="67"/>
  <c r="A298" i="67"/>
  <c r="A300" i="67" s="1"/>
  <c r="F295" i="67"/>
  <c r="F293" i="67"/>
  <c r="F291" i="67"/>
  <c r="F289" i="67"/>
  <c r="F287" i="67"/>
  <c r="F285" i="67"/>
  <c r="F281" i="67"/>
  <c r="F279" i="67"/>
  <c r="F277" i="67"/>
  <c r="F275" i="67"/>
  <c r="F273" i="67"/>
  <c r="F269" i="67"/>
  <c r="F267" i="67"/>
  <c r="A267" i="67"/>
  <c r="A269" i="67" s="1"/>
  <c r="A273" i="67" s="1"/>
  <c r="A275" i="67" s="1"/>
  <c r="A277" i="67" s="1"/>
  <c r="A279" i="67" s="1"/>
  <c r="A281" i="67" s="1"/>
  <c r="A285" i="67" s="1"/>
  <c r="A287" i="67" s="1"/>
  <c r="A289" i="67" s="1"/>
  <c r="A291" i="67" s="1"/>
  <c r="A293" i="67" s="1"/>
  <c r="F263" i="67"/>
  <c r="F261" i="67"/>
  <c r="F253" i="67"/>
  <c r="F252" i="67"/>
  <c r="F251" i="67"/>
  <c r="F250" i="67"/>
  <c r="F248" i="67"/>
  <c r="F247" i="67"/>
  <c r="F246" i="67"/>
  <c r="F245" i="67"/>
  <c r="F244" i="67"/>
  <c r="F243" i="67"/>
  <c r="F242" i="67"/>
  <c r="F241" i="67"/>
  <c r="F240" i="67"/>
  <c r="F238" i="67"/>
  <c r="F237" i="67"/>
  <c r="F227" i="67"/>
  <c r="F226" i="67"/>
  <c r="F225" i="67"/>
  <c r="F224" i="67"/>
  <c r="F223" i="67"/>
  <c r="F222" i="67"/>
  <c r="F221" i="67"/>
  <c r="F220" i="67"/>
  <c r="F219" i="67"/>
  <c r="F218" i="67"/>
  <c r="F217" i="67"/>
  <c r="F216" i="67"/>
  <c r="F215" i="67"/>
  <c r="F214" i="67"/>
  <c r="F213" i="67"/>
  <c r="F212" i="67"/>
  <c r="F211" i="67"/>
  <c r="F210" i="67"/>
  <c r="F209" i="67"/>
  <c r="F208" i="67"/>
  <c r="F207" i="67"/>
  <c r="F206" i="67"/>
  <c r="F204" i="67"/>
  <c r="F197" i="67"/>
  <c r="F193" i="67"/>
  <c r="F191" i="67"/>
  <c r="F190" i="67"/>
  <c r="F189" i="67"/>
  <c r="F186" i="67"/>
  <c r="F184" i="67"/>
  <c r="F182" i="67"/>
  <c r="F181" i="67"/>
  <c r="F180" i="67"/>
  <c r="F177" i="67"/>
  <c r="F175" i="67"/>
  <c r="F174" i="67"/>
  <c r="F171" i="67"/>
  <c r="F169" i="67"/>
  <c r="F167" i="67"/>
  <c r="F165" i="67"/>
  <c r="F162" i="67"/>
  <c r="F161" i="67"/>
  <c r="F158" i="67"/>
  <c r="F157" i="67"/>
  <c r="F154" i="67"/>
  <c r="F153" i="67"/>
  <c r="A152" i="67"/>
  <c r="A156" i="67" s="1"/>
  <c r="F150" i="67"/>
  <c r="F149" i="67"/>
  <c r="F148" i="67"/>
  <c r="F145" i="67"/>
  <c r="F144" i="67"/>
  <c r="F143" i="67"/>
  <c r="F142" i="67"/>
  <c r="F139" i="67"/>
  <c r="F138" i="67"/>
  <c r="F135" i="67"/>
  <c r="F133" i="67"/>
  <c r="F131" i="67"/>
  <c r="F129" i="67"/>
  <c r="F127" i="67"/>
  <c r="F125" i="67"/>
  <c r="A117" i="67"/>
  <c r="F115" i="67"/>
  <c r="F114" i="67"/>
  <c r="F112" i="67"/>
  <c r="F110" i="67"/>
  <c r="F106" i="67"/>
  <c r="F104" i="67"/>
  <c r="F102" i="67"/>
  <c r="F428" i="67" l="1"/>
  <c r="F81" i="67" s="1"/>
  <c r="E347" i="67"/>
  <c r="F347" i="67" s="1"/>
  <c r="F349" i="67" s="1"/>
  <c r="F77" i="67" s="1"/>
  <c r="E300" i="67"/>
  <c r="F300" i="67" s="1"/>
  <c r="F255" i="67"/>
  <c r="F71" i="67" s="1"/>
  <c r="F230" i="67"/>
  <c r="F69" i="67" s="1"/>
  <c r="E195" i="67"/>
  <c r="F195" i="67" s="1"/>
  <c r="F199" i="67" s="1"/>
  <c r="F67" i="67" s="1"/>
  <c r="E397" i="67"/>
  <c r="F397" i="67" s="1"/>
  <c r="F406" i="67" s="1"/>
  <c r="F79" i="67" s="1"/>
  <c r="E117" i="67"/>
  <c r="F117" i="67" s="1"/>
  <c r="F119" i="67" s="1"/>
  <c r="F65" i="67" s="1"/>
  <c r="E296" i="67"/>
  <c r="F296" i="67" s="1"/>
  <c r="E298" i="67"/>
  <c r="F298" i="67" s="1"/>
  <c r="E446" i="67"/>
  <c r="F446" i="67" s="1"/>
  <c r="F448" i="67" s="1"/>
  <c r="F83" i="67" s="1"/>
  <c r="F301" i="67" l="1"/>
  <c r="F73" i="67" s="1"/>
  <c r="E85" i="67" s="1"/>
  <c r="F85" i="67" s="1"/>
  <c r="F88" i="67" s="1"/>
  <c r="F14" i="36" s="1"/>
  <c r="F89" i="67" l="1"/>
  <c r="F90" i="67" s="1"/>
  <c r="F34" i="36" l="1"/>
  <c r="F98" i="62" l="1"/>
  <c r="F96" i="62"/>
  <c r="F92" i="62"/>
  <c r="F88" i="62"/>
  <c r="F82" i="62"/>
  <c r="F72" i="62"/>
  <c r="F61" i="62"/>
  <c r="F59" i="62"/>
  <c r="F56" i="62"/>
  <c r="F51" i="62"/>
  <c r="F47" i="62"/>
  <c r="F44" i="62"/>
  <c r="F41" i="62"/>
  <c r="F23" i="62" s="1"/>
  <c r="F9" i="62" s="1"/>
  <c r="F37" i="62"/>
  <c r="F31" i="62"/>
  <c r="A29" i="62"/>
  <c r="A33" i="62" s="1"/>
  <c r="C50" i="66"/>
  <c r="C55" i="66" s="1"/>
  <c r="G49" i="66"/>
  <c r="G48" i="66"/>
  <c r="G47" i="66"/>
  <c r="C45" i="66"/>
  <c r="C54" i="66" s="1"/>
  <c r="G44" i="66"/>
  <c r="G42" i="66"/>
  <c r="G41" i="66"/>
  <c r="G40" i="66"/>
  <c r="G38" i="66"/>
  <c r="G37" i="66"/>
  <c r="G36" i="66"/>
  <c r="G34" i="66"/>
  <c r="G33" i="66"/>
  <c r="G32" i="66"/>
  <c r="G31" i="66"/>
  <c r="G30" i="66"/>
  <c r="G29" i="66"/>
  <c r="G28" i="66"/>
  <c r="G27" i="66"/>
  <c r="G26" i="66"/>
  <c r="G25" i="66"/>
  <c r="G24" i="66"/>
  <c r="G23" i="66"/>
  <c r="G21" i="66"/>
  <c r="G20" i="66"/>
  <c r="G19" i="66"/>
  <c r="G18" i="66"/>
  <c r="G17" i="66"/>
  <c r="C14" i="66"/>
  <c r="C53" i="66" s="1"/>
  <c r="A14" i="66"/>
  <c r="A53" i="66" s="1"/>
  <c r="G13" i="66"/>
  <c r="G11" i="66"/>
  <c r="G10" i="66"/>
  <c r="G9" i="66"/>
  <c r="G7" i="66"/>
  <c r="G6" i="66"/>
  <c r="G5" i="66"/>
  <c r="G50" i="66" l="1"/>
  <c r="G55" i="66" s="1"/>
  <c r="A39" i="62"/>
  <c r="G14" i="66"/>
  <c r="G53" i="66" s="1"/>
  <c r="G45" i="66"/>
  <c r="G54" i="66" s="1"/>
  <c r="A15" i="66"/>
  <c r="A45" i="66" s="1"/>
  <c r="A43" i="62" l="1"/>
  <c r="A46" i="62" s="1"/>
  <c r="G56" i="66"/>
  <c r="G57" i="66" s="1"/>
  <c r="A54" i="66"/>
  <c r="A46" i="66"/>
  <c r="A50" i="66" s="1"/>
  <c r="A55" i="66" s="1"/>
  <c r="A49" i="62" l="1"/>
  <c r="A53" i="62" s="1"/>
  <c r="F10" i="36"/>
  <c r="F35" i="1"/>
  <c r="G58" i="66"/>
  <c r="G59" i="66" s="1"/>
  <c r="F30" i="52"/>
  <c r="A58" i="62" l="1"/>
  <c r="A61" i="62" s="1"/>
  <c r="A65" i="62" s="1"/>
  <c r="A75" i="62" s="1"/>
  <c r="F12" i="62"/>
  <c r="F16" i="36" s="1"/>
  <c r="F37" i="1"/>
  <c r="F39" i="1" s="1"/>
  <c r="A80" i="62" l="1"/>
  <c r="A86" i="62" s="1"/>
  <c r="A92" i="62" s="1"/>
  <c r="F14" i="62"/>
  <c r="F13" i="62" s="1"/>
  <c r="A96" i="62" l="1"/>
  <c r="A98" i="62" s="1"/>
  <c r="F24" i="52" l="1"/>
  <c r="F26" i="52"/>
  <c r="F11" i="52"/>
  <c r="F9" i="52"/>
  <c r="F15" i="52"/>
  <c r="F13" i="52"/>
  <c r="F7" i="52"/>
  <c r="F19" i="52"/>
  <c r="F22" i="52"/>
  <c r="F5" i="52"/>
  <c r="F14" i="41"/>
  <c r="F49" i="3" l="1"/>
  <c r="F9" i="37"/>
  <c r="F55" i="3" l="1"/>
  <c r="F35" i="37"/>
  <c r="F28" i="52" l="1"/>
  <c r="F14" i="23"/>
  <c r="F28" i="9"/>
  <c r="F35" i="3"/>
  <c r="F27" i="37"/>
  <c r="F29" i="37"/>
  <c r="F7" i="58"/>
  <c r="F5" i="58"/>
  <c r="F15" i="58"/>
  <c r="F13" i="58"/>
  <c r="F11" i="58"/>
  <c r="F9" i="58"/>
  <c r="F33" i="37"/>
  <c r="E17" i="58" l="1"/>
  <c r="F17" i="58" s="1"/>
  <c r="F19" i="58" s="1"/>
  <c r="F9" i="1" s="1"/>
  <c r="F9" i="57" l="1"/>
  <c r="F7" i="46"/>
  <c r="F7" i="57"/>
  <c r="F17" i="21"/>
  <c r="F13" i="21"/>
  <c r="F11" i="21"/>
  <c r="F10" i="21"/>
  <c r="F15" i="21"/>
  <c r="F10" i="9"/>
  <c r="F26" i="9"/>
  <c r="F20" i="9"/>
  <c r="F18" i="9"/>
  <c r="F16" i="9"/>
  <c r="F12" i="9"/>
  <c r="F8" i="9"/>
  <c r="F6" i="9"/>
  <c r="F43" i="3"/>
  <c r="F47" i="3"/>
  <c r="F51" i="3"/>
  <c r="F53" i="3"/>
  <c r="F41" i="3" l="1"/>
  <c r="F45" i="3"/>
  <c r="F39" i="3"/>
  <c r="F33" i="3"/>
  <c r="F27" i="3" l="1"/>
  <c r="F25" i="3"/>
  <c r="F19" i="3"/>
  <c r="F21" i="3" l="1"/>
  <c r="F15" i="3"/>
  <c r="F17" i="3"/>
  <c r="F13" i="3" l="1"/>
  <c r="F9" i="3"/>
  <c r="F6" i="41" l="1"/>
  <c r="F25" i="37" l="1"/>
  <c r="F23" i="37"/>
  <c r="F21" i="37"/>
  <c r="F11" i="37"/>
  <c r="F5" i="37" l="1"/>
  <c r="F57" i="3" l="1"/>
  <c r="F62" i="3"/>
  <c r="F61" i="3"/>
  <c r="F60" i="3"/>
  <c r="F34" i="52" l="1"/>
  <c r="F29" i="3" l="1"/>
  <c r="F19" i="37" l="1"/>
  <c r="F13" i="37" l="1"/>
  <c r="F11" i="57" l="1"/>
  <c r="F5" i="57"/>
  <c r="E13" i="57" l="1"/>
  <c r="F13" i="57"/>
  <c r="F10" i="23"/>
  <c r="F12" i="23"/>
  <c r="F15" i="57" l="1"/>
  <c r="F20" i="1" s="1"/>
  <c r="F24" i="9"/>
  <c r="F22" i="9"/>
  <c r="F14" i="9"/>
  <c r="E30" i="9" l="1"/>
  <c r="F30" i="9" s="1"/>
  <c r="F32" i="9" s="1"/>
  <c r="F18" i="1" l="1"/>
  <c r="F8" i="42"/>
  <c r="F6" i="42"/>
  <c r="F12" i="41"/>
  <c r="F9" i="41"/>
  <c r="E10" i="42" l="1"/>
  <c r="E16" i="41"/>
  <c r="F10" i="42"/>
  <c r="F12" i="42" s="1"/>
  <c r="G15" i="33"/>
  <c r="F15" i="33"/>
  <c r="F32" i="52" l="1"/>
  <c r="F17" i="52" l="1"/>
  <c r="E36" i="52" s="1"/>
  <c r="F36" i="52" l="1"/>
  <c r="F38" i="52" s="1"/>
  <c r="F43" i="1" l="1"/>
  <c r="F45" i="1" l="1"/>
  <c r="F47" i="1" s="1"/>
  <c r="F12" i="36"/>
  <c r="G13" i="33" l="1"/>
  <c r="F13" i="33"/>
  <c r="G11" i="33"/>
  <c r="F11" i="33"/>
  <c r="F5" i="46" l="1"/>
  <c r="E9" i="46" l="1"/>
  <c r="F9" i="46" s="1"/>
  <c r="F16" i="23"/>
  <c r="F11" i="46" l="1"/>
  <c r="F19" i="1" s="1"/>
  <c r="F31" i="3"/>
  <c r="F5" i="3"/>
  <c r="F23" i="3" l="1"/>
  <c r="F37" i="3"/>
  <c r="E64" i="3" l="1"/>
  <c r="F64" i="3" s="1"/>
  <c r="F66" i="3" s="1"/>
  <c r="F7" i="21"/>
  <c r="F5" i="21"/>
  <c r="E19" i="21" l="1"/>
  <c r="F19" i="21" s="1"/>
  <c r="F21" i="21" l="1"/>
  <c r="F21" i="1" s="1"/>
  <c r="F16" i="41"/>
  <c r="F18" i="41" s="1"/>
  <c r="F12" i="1"/>
  <c r="F11" i="1" l="1"/>
  <c r="F17" i="37"/>
  <c r="F31" i="37"/>
  <c r="F15" i="37"/>
  <c r="F5" i="23" l="1"/>
  <c r="F7" i="37" l="1"/>
  <c r="E37" i="37" s="1"/>
  <c r="F37" i="37" l="1"/>
  <c r="F39" i="37" s="1"/>
  <c r="F8" i="1" s="1"/>
  <c r="F9" i="23" l="1"/>
  <c r="E18" i="23" l="1"/>
  <c r="F18" i="23" s="1"/>
  <c r="F5" i="33"/>
  <c r="F20" i="23" l="1"/>
  <c r="F22" i="1" s="1"/>
  <c r="F23" i="1" s="1"/>
  <c r="F10" i="1"/>
  <c r="G9" i="33"/>
  <c r="F9" i="33"/>
  <c r="G7" i="33"/>
  <c r="F7" i="33"/>
  <c r="F24" i="33" s="1"/>
  <c r="F7" i="1" l="1"/>
  <c r="F13" i="1" s="1"/>
  <c r="F8" i="36"/>
  <c r="F26" i="1" l="1"/>
  <c r="F50" i="1" s="1"/>
  <c r="F6" i="36" l="1"/>
  <c r="F18" i="36" s="1"/>
  <c r="F28" i="1"/>
  <c r="F52" i="1" s="1"/>
  <c r="F30" i="1" l="1"/>
  <c r="F54" i="1" s="1"/>
  <c r="F20" i="36"/>
  <c r="F22" i="36" s="1"/>
</calcChain>
</file>

<file path=xl/sharedStrings.xml><?xml version="1.0" encoding="utf-8"?>
<sst xmlns="http://schemas.openxmlformats.org/spreadsheetml/2006/main" count="1472" uniqueCount="909">
  <si>
    <t>A</t>
  </si>
  <si>
    <t>GRADBENA DELA</t>
  </si>
  <si>
    <t>EUR</t>
  </si>
  <si>
    <t>SKUPAJ - GRADBENA DELA</t>
  </si>
  <si>
    <t>B</t>
  </si>
  <si>
    <t>OBRTNIŠKA DELA</t>
  </si>
  <si>
    <t>DDV</t>
  </si>
  <si>
    <t xml:space="preserve"> %</t>
  </si>
  <si>
    <t>šifra</t>
  </si>
  <si>
    <t>opis postavke</t>
  </si>
  <si>
    <t>enota</t>
  </si>
  <si>
    <t>količina</t>
  </si>
  <si>
    <t>EUR/enoto</t>
  </si>
  <si>
    <t>kom</t>
  </si>
  <si>
    <t>kpl</t>
  </si>
  <si>
    <t>m</t>
  </si>
  <si>
    <t>EUR/skupaj</t>
  </si>
  <si>
    <t>PONUDNIK:</t>
  </si>
  <si>
    <t>KRAJ:</t>
  </si>
  <si>
    <t>DATUM:</t>
  </si>
  <si>
    <r>
      <t>m</t>
    </r>
    <r>
      <rPr>
        <b/>
        <vertAlign val="superscript"/>
        <sz val="10"/>
        <rFont val="Arial Narrow"/>
        <family val="2"/>
        <charset val="238"/>
      </rPr>
      <t>2</t>
    </r>
  </si>
  <si>
    <t>SKUPAJ - OBRTNIŠKA DELA</t>
  </si>
  <si>
    <t>A I.</t>
  </si>
  <si>
    <t>A II.</t>
  </si>
  <si>
    <t>B I.</t>
  </si>
  <si>
    <t>VREDNOST A + B   BREZ DDV</t>
  </si>
  <si>
    <t>VREDNOST A + B   DEL Z DDV</t>
  </si>
  <si>
    <t>ŽIG IN PODPIS:</t>
  </si>
  <si>
    <t xml:space="preserve">KROVSKO KLEPARSKA DELA </t>
  </si>
  <si>
    <t xml:space="preserve">FASADERSKA DELA </t>
  </si>
  <si>
    <t>SKUPAJ  - FASADERSKA DELA</t>
  </si>
  <si>
    <t xml:space="preserve">SLIKOPLESKARSKA DELA </t>
  </si>
  <si>
    <t>B II.</t>
  </si>
  <si>
    <t>B III.</t>
  </si>
  <si>
    <t>B V.</t>
  </si>
  <si>
    <t>RUŠITVENA  DELA</t>
  </si>
  <si>
    <t>RUŠITVENA DELA</t>
  </si>
  <si>
    <t>SKUPAJ - SLIKOPLESKARSKA  DELA</t>
  </si>
  <si>
    <t>A I.1</t>
  </si>
  <si>
    <t>ur</t>
  </si>
  <si>
    <t>A I.3</t>
  </si>
  <si>
    <t>SKUPAJ  - RUŠITVENA  DELA</t>
  </si>
  <si>
    <t>FASADERSKA DELA</t>
  </si>
  <si>
    <t>INVESTITOR:</t>
  </si>
  <si>
    <t>OBJEKT:</t>
  </si>
  <si>
    <t>PROJEKTANT:</t>
  </si>
  <si>
    <t>ODGOVORNI VODJA PROJEKTA:</t>
  </si>
  <si>
    <t>A I.2</t>
  </si>
  <si>
    <t xml:space="preserve"> </t>
  </si>
  <si>
    <t>SKUPNA REKAPITULACIJA GO DEL</t>
  </si>
  <si>
    <t xml:space="preserve">SKUPNA REKAPITULACIJA </t>
  </si>
  <si>
    <t>VREDNOST DEL BREZ DDV</t>
  </si>
  <si>
    <t>ŠT.PROJEKTA:</t>
  </si>
  <si>
    <t>VREDNOST  DEL Z DDV</t>
  </si>
  <si>
    <t>Projektantski nadzor</t>
  </si>
  <si>
    <t>Izdelava in namestitev gradbiščne table, izdelane v skladu z GZ, ter odstranitev po končani gradnji.</t>
  </si>
  <si>
    <t>PREDMET:</t>
  </si>
  <si>
    <t>SPLOŠNA  DELA</t>
  </si>
  <si>
    <t>SKUPAJ  - SPLOŠNA  DELA</t>
  </si>
  <si>
    <t>SPLOŠNA DELA</t>
  </si>
  <si>
    <t>B II.1</t>
  </si>
  <si>
    <t>B I.1</t>
  </si>
  <si>
    <t>A II.3</t>
  </si>
  <si>
    <t>A II.4</t>
  </si>
  <si>
    <t>C</t>
  </si>
  <si>
    <t>Ureditev gradbišča skladno z veljavnimi pravilniki( ograja, deponije,  grabiščni kontejnerji, prenosni WC,opozorilnih tabel  in znakov zahtevanih po GZ,  priklop in ureditev gradbiščne elektro omarice in ureditev gradbiščne vodovodne instalacije)</t>
  </si>
  <si>
    <t>ZIDARSKA  DELA</t>
  </si>
  <si>
    <t>ZIDARSKA DELA</t>
  </si>
  <si>
    <t>SKUPAJ  - ZIDARSKA  DELA</t>
  </si>
  <si>
    <r>
      <t>m</t>
    </r>
    <r>
      <rPr>
        <b/>
        <vertAlign val="superscript"/>
        <sz val="10"/>
        <rFont val="Arial Narrow"/>
        <family val="2"/>
        <charset val="238"/>
      </rPr>
      <t>3</t>
    </r>
  </si>
  <si>
    <t>D</t>
  </si>
  <si>
    <t>STROJNE INSTALACIJE</t>
  </si>
  <si>
    <t>ELEKTRO INSTALACIJE</t>
  </si>
  <si>
    <t>Temeljito čiščenje vseh fasadnih površin z pranjem fasade z vodo pod pritiskom od 80 - 100 barov ( npr. Wap ). Premazovanje okuženih fasadnih površin z Algicidom ( Algicid : voda = 1 : 5 ). Nanos s čopičem, valjčkom ali brizganjem, drgnjenje še mokrega premaza s krtačo z naylonskimi vlakni, da se premaz speni; sušenje 6 - 8 ur.Ponovni premaz površin z razredčenim Algicidom, sušenje najmanj 12 ur</t>
  </si>
  <si>
    <t>A III.</t>
  </si>
  <si>
    <t>A III.4</t>
  </si>
  <si>
    <t>A III.5</t>
  </si>
  <si>
    <t>A III.6</t>
  </si>
  <si>
    <t>B III.1</t>
  </si>
  <si>
    <t>B III.2</t>
  </si>
  <si>
    <t>B IV.</t>
  </si>
  <si>
    <t>kg</t>
  </si>
  <si>
    <t>B V.1</t>
  </si>
  <si>
    <t xml:space="preserve">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V postavki zajeti vsa potrebna dela ( osnovni ometi, armirana mrežica, osnovni premaz, silikonski glajen omet 1,5 mm,..)!
</t>
  </si>
  <si>
    <t>BETONSKA  DELA</t>
  </si>
  <si>
    <t>SKUPAJ  - BETONSKA DELA</t>
  </si>
  <si>
    <t>Montaža in demontaža fasadnih odrov z zaščitno ponjavo, z vsemi potrebnimi vertikalnimi in horizontalnimi prehodi na posamezne delovne platoje.  Izvedba po tehnologiji izvajalca.</t>
  </si>
  <si>
    <t xml:space="preserve">  </t>
  </si>
  <si>
    <t>Impregnacija sten z akrilno  emulzijo</t>
  </si>
  <si>
    <t>Čiščenje objekta med gradnjo in po dokončanju del. Odvoz vseh odpadkov.</t>
  </si>
  <si>
    <t xml:space="preserve">KLJUČAVNIČARSKA DELA </t>
  </si>
  <si>
    <t>SKUPAJ  - KLJUČAVNIČARSKA  DELA</t>
  </si>
  <si>
    <t>A I.4</t>
  </si>
  <si>
    <t>Geomehanski nadzor s strani pooblaščenega geomehanika in zapis v gradbeni dnevnik.</t>
  </si>
  <si>
    <t>Splošno:
Izvajalec je dolžan pri izvajanju del urediti gradbišče vskladu z Zakonom o varstvu in zdravju pri delu in ostalimi zakonskimi določil. Dela  izvajati v skladu z veljavnimi tehničnimi predpisi, normativi in upoštevati predpise iz zdravja in varstva pri delu ter projektno dokumentacijo!</t>
  </si>
  <si>
    <t>A IV.</t>
  </si>
  <si>
    <t>A V.</t>
  </si>
  <si>
    <t>TESARSKO OPAŽARSKA  DELA</t>
  </si>
  <si>
    <t>A II.6</t>
  </si>
  <si>
    <t>A II.17</t>
  </si>
  <si>
    <t>A IV.2</t>
  </si>
  <si>
    <t>A IV.3</t>
  </si>
  <si>
    <t>A IV.4</t>
  </si>
  <si>
    <t>A V.1</t>
  </si>
  <si>
    <t>A V.2</t>
  </si>
  <si>
    <t>TESARSKO OPAŽARSKA DELA</t>
  </si>
  <si>
    <t>SKUPAJ  - TESARSKO OPAŽARSKA  DELA</t>
  </si>
  <si>
    <t>KLJUČAVNIČARSKA DELA</t>
  </si>
  <si>
    <t>B IV.2</t>
  </si>
  <si>
    <t>B IV.3</t>
  </si>
  <si>
    <t>B IV.4</t>
  </si>
  <si>
    <t>B IV.5</t>
  </si>
  <si>
    <t>B IV.6</t>
  </si>
  <si>
    <t>SLIKOPLESKARSKA DELA</t>
  </si>
  <si>
    <t>C.</t>
  </si>
  <si>
    <t>Fina izravnava pred asfaltiranjem z dosipom finega materiala do 5 cm</t>
  </si>
  <si>
    <t xml:space="preserve">Rušenje betonskih peskolovilcev, vključno z vsem potrebnimi deli,nakladanjem in odvozom ruševin v trajno deponijo in plačilom takse. </t>
  </si>
  <si>
    <t>%</t>
  </si>
  <si>
    <t xml:space="preserve">ZUNANJA UREDITEV </t>
  </si>
  <si>
    <t>E</t>
  </si>
  <si>
    <t>ZUNANJA UREDITEV</t>
  </si>
  <si>
    <t>A I.6</t>
  </si>
  <si>
    <t>SKUPAJ  - ZUNANJA UREDITEV</t>
  </si>
  <si>
    <t>B I.3</t>
  </si>
  <si>
    <t>B I.4</t>
  </si>
  <si>
    <t>B I.5</t>
  </si>
  <si>
    <t>B I.6</t>
  </si>
  <si>
    <t>B I.11</t>
  </si>
  <si>
    <t>SKUPAJ  - KROVSKO-KLEPARSKA  DELA</t>
  </si>
  <si>
    <t xml:space="preserve">ALU  DELA </t>
  </si>
  <si>
    <t>SKUPAJ  - ALU DELA</t>
  </si>
  <si>
    <t>ALU DELA</t>
  </si>
  <si>
    <t>A IV.11</t>
  </si>
  <si>
    <t>B I.2</t>
  </si>
  <si>
    <t>B I.7</t>
  </si>
  <si>
    <t>B I.8</t>
  </si>
  <si>
    <t>B I.9</t>
  </si>
  <si>
    <t>B I.10</t>
  </si>
  <si>
    <t>B III.3</t>
  </si>
  <si>
    <t>B IV.1</t>
  </si>
  <si>
    <t>A IV.1</t>
  </si>
  <si>
    <t>A IV.9</t>
  </si>
  <si>
    <t>A IV.10</t>
  </si>
  <si>
    <t>Razna gradbena pomoč v delu pri obrtniških in instalacijskih delih ter razna nepredvidena in dodatna dela. Obračun izvršiti na podlagi efektivnih ur po predhodnem vpisu nadzornega organa v gradbeni dnevnik, ocena števila ur</t>
  </si>
  <si>
    <t>▪ PK DELAVEC</t>
  </si>
  <si>
    <t>▪ KV DELAVEC</t>
  </si>
  <si>
    <t>▪ PNEVMATSKO KLADIVO</t>
  </si>
  <si>
    <t>A III.1</t>
  </si>
  <si>
    <t>A III.2</t>
  </si>
  <si>
    <t>Demontaža kleparskh izdelkov (žlebovi, vertiklane odtočne cevi),  vključno z nakladanjem in odvozom v trajno deponijo in plačilom takse.</t>
  </si>
  <si>
    <t xml:space="preserve">Odstranitev valovite salonitne kritine hangerja, zlaganje na lesene EU palete, zavijanje v UV gradbeno folijo in priprava skladno z vsemi predpisi za odvoz vključno z odvozom na trajno deponijo in plačilom takse.Upoštevati 20 % prekritja plošč. 
V ceni je potrebno upoštevati tudi vse potrebne meritve vrednosti azbesta pred, med in po izvedeni odstranitvi. </t>
  </si>
  <si>
    <t xml:space="preserve">Odtranitev steklenih površin na oknih z betonskimi mrežastimi okvirji,  vključno z nakladanjem in odvozom v trajno deponijo in plačilom takse. </t>
  </si>
  <si>
    <t>Demontaža obstoječih lesenih vrat drsnih vrat na jeklenih vodilih, kompletno z  nakladanjem na kamion in odvozom v javno deponijo in plačilom takse.Vrata dimenzije 800/345 cm.</t>
  </si>
  <si>
    <t xml:space="preserve">Izvedba prebojev opečnih sten debeline 25 cm za nove vratne  odprtine cca 110/210 cm,  vključno z vsem potrebnimi deli, nakladanjem in odvozom ruševin v trajno deponijo in plačilom takse. Predvidi se predvsem ročno delo. </t>
  </si>
  <si>
    <t xml:space="preserve">Rušenje betonskih mrežastih okvirjev oken debeline cca 6 cm,  vključno z nakladanjem in odvozom v trajno deponijo in plačilom takse. Predvidi se predvsem ročno delo. </t>
  </si>
  <si>
    <t xml:space="preserve">Rušenje betonskega nosilca pod žlebom vzdolž objekta dimenzije cca 30/10 cm,  vključno z nakladanjem in odvozom v trajno deponijo in plačilom takse. Predvidi se predvsem ročno delo. </t>
  </si>
  <si>
    <t xml:space="preserve">Rušenje pozidave ob sredinskem stebru na čelnih fasadah v širini cca 85 cm , debeline zidu 25 cm,  vključno z nakladanjem in odvozom v trajno deponijo in plačilom takse. Predvidi se predvsem ročno delo. </t>
  </si>
  <si>
    <t xml:space="preserve">Izvedba prebojev opečnih sten debeline 25 cm  odprtine cca 76/76 cm,  vključno z vsem potrebnimi deli, nakladanjem in odvozom ruševin v trajno deponijo in plačilom takse. Predvidi se predvsem ročno delo. </t>
  </si>
  <si>
    <t>▪ pod talno ploščo debeline 10 cm</t>
  </si>
  <si>
    <t>Pranje izkopanih zidov, temeljev z visokotlačnim čistilcem</t>
  </si>
  <si>
    <t xml:space="preserve">▪ 1x osnovni hladni premaz cele površine( npr IBITOL HS) </t>
  </si>
  <si>
    <t>Nabava, dobava  in vgradnja XPS KOTNE LETVE 5x5 cm za blažitev ostrega kota na področju prehoda hidroizolacije: tla-stena (preprečevanje ostrega pregiba varilnega traku in posledičnega trganja trakov zaradi zemeljskih posedkov) - XPS kotno letev  pred varjenjem pokriti s plastjo malte</t>
  </si>
  <si>
    <t>Nabava, dobava  in izdelava fleksibilne  izravnalne na površine za zagotovitev gladke površine pred izvedbo vertikalne hidroizolacije. Komplet z vsemi potrebnimi deli in prenosi do mesta vgraditve.</t>
  </si>
  <si>
    <t>Zaščita toplotne izolacije pod talno ploščo z PVC folijo, komplet z vsemi deli in prenosi</t>
  </si>
  <si>
    <t xml:space="preserve">Toplotna izolacija  pod talno ploščo  z  izolativnimi ploščami  iz ekstrudiranega polistirena - XPS d=10 cm, kot npr. FIBRAN xps 500-L ali enakovredno. Komplet z vsemi prenosi in materialom potrebnim za izvedbo. </t>
  </si>
  <si>
    <t xml:space="preserve">Toplotna izolacija fasadnega podstavka z  izolativnimi ploščami  iz ekstrudiranega polistirena - XPS d=5  cm, kot npr. FRAGMAT STIROCOKL ali enakovredno.Pritrjevanje poliuretansko lepilo ali bitumensko hladno lepilo. Komplet z vsemi prenosi in materialom potrebnim za izvedbo. </t>
  </si>
  <si>
    <t xml:space="preserve">Toplotna izolacija fasadnega podstavka z  izolativnimi ploščami  iz ekstrudiranega polistirena - XPS d=7  cm, kot npr. FRAGMAT STIROCOKL ali enakovredno.Pritrjevanje poliuretansko lepilo ali bitumensko hladno lepilo. Komplet z vsemi prenosi in materialom potrebnim za izvedbo. </t>
  </si>
  <si>
    <t>Dobava in finalna obdelava tlaka ( AB talne plošče )z mineralnim posipom kot TAL-M KVARC. Komplet z vsemi potrebnimi deli in prenosi.</t>
  </si>
  <si>
    <t>Zidarska obdelava novo izvedene odprtine za vrata cca 100/210 cm (dolbenje, pozidava, preklada,  fina obdelava,..). Komplet z potrebnim materialom in prenosi.</t>
  </si>
  <si>
    <t>Zidarska obdelava novo izvedene odprtine preboja  cca 76/76 cm (dolbenje, pozidava, preklada,  fina obdelava,..). Komplet z potrebnim materialom in prenosi.</t>
  </si>
  <si>
    <t xml:space="preserve">Strojno brušenje sten in stebrov. </t>
  </si>
  <si>
    <t>Dobava in premaz površin z akrilno emulzijo pred nanosom ometov.</t>
  </si>
  <si>
    <t>Kompletna dobava in montaža betonskega peskolovca Ø 40 cm, globine do 1,0 m, komplet z vsem potrebnim materialom za vgradnjo, zidarsko obdelavo vtokov, betonskim pokrovom.</t>
  </si>
  <si>
    <t>Dobava in polaganje betonskih pranih plošč 40/40 cm ob objektu, vključno z podbetonom debeline 5-10 cm. Komplet z vsemi potrebnimi deli in prenosi. Po detajlu D01.</t>
  </si>
  <si>
    <t>Dobava in izvedba cokla iz ene vrste  betonskih pranih plošč 40/40 cm ob objektu, z lepljenjem z lepilno malto na stirocokl. Komplet z vsemi potrebnimi deli in prenosi. Po detajlu D01.</t>
  </si>
  <si>
    <t>Vključno s vsem pritdilnim in spojnim materialom, obrobami in zaključnimi elementii, vsemi dodatnimi deli in prenosi. Po navodilih in detajlih izbranega proizvajalca!</t>
  </si>
  <si>
    <t>Dobava in izdelava slemena po tipskem detajlu proizvajalca, v barvani pocinkani pločevini, RAL barva 9006  enaka strešni kritini. Izvedba vseh potrebnih elementov.</t>
  </si>
  <si>
    <t xml:space="preserve">Dobava in montaža linijskih   snegolovov na strešini po navodilih proizvajalca. Izvedba v treh vrstah. .Barva snegolova enaka ostalim površinam RAL 9006.  </t>
  </si>
  <si>
    <t>Dobava izdelava in montaža čelne obrobe   r.š. 70-80 cm, v barvani pocinkani pločevini 2,0 mm, oblikovana, RAL 9006  barva enaka strešni kritini.</t>
  </si>
  <si>
    <t>Dobava izdelava in montaža odkapne pločevine   r.š. 25-30 cm, v barvani pocinkani pločevini 2,0 mm, oblikovana, RAL 9006  barva enaka strešni kritini.</t>
  </si>
  <si>
    <t>Dobava izdelava in montaža maske napušča   r.š. ca 30 cm, v barvani pocinkani pločevini 2,0 mm, oblikovana, RAL 9006  barva enaka strešni kritini.</t>
  </si>
  <si>
    <t>Dobava izdelava in montaža odkapne pločevine   r.š. ca 60  cm v barvani pocinkani pločevini 2,0 mm, oblikovana, RAL 9006  barva enaka strešni kritini.Pritrjevanje skozi XPS v AB konstrukcijo, vključno z nosilno podkonstrukcijo, stranskimi zaključki.</t>
  </si>
  <si>
    <t>Dobava in vgradnja kovinskega odbojnega stebrička iz okrogle cevi Ø 30 cm , d=5 mm, skupne višine 120 cm. Upoštevati podložno ploščo in pritrditev z vijaki.Teža enega stebra z pritrdilnim materialom ca 62 kg. Vgradnja betona zajeta posebej.</t>
  </si>
  <si>
    <t>Dodatno izvedba zaključnega sloja na prekladi vhodnega portala.</t>
  </si>
  <si>
    <t>Kompletna izdelava, dobava in montaža  vertikalne odtočne cevi fi 150, z vsemi preddeli, objemkami, pritrjevanjem kljuk z izvedbo priključka na odtočno cev in peskolov in ostalimi pomožnimi deli. Barva RAL 9006.</t>
  </si>
  <si>
    <t>Kompletna izdelava, dobava in montaža žleba, polkrožne oblike,r.š. 40 cm z  vsemi preddeli, pritrjevanjem kljuk in ostalimi pomožnimi deli. Žleb  v barvani pocinkani pločevini 0.6 mm, Barva RAL 9006.</t>
  </si>
  <si>
    <t>Pleskanje kovinskih odbojnih stebričkov. Zajeti je potrebno grobo čiščenje ( ščetka, smirkov papir ), premaz z temeljnim premazom in 2x premaz z finalnim premazom. Barvanje v pasovih v rastru izmenično po 10 cm v  RAL 1023 in RAL 9017. Po detajlu D09.</t>
  </si>
  <si>
    <t>▪ površine izmenično po 10 cm</t>
  </si>
  <si>
    <t>▪ Fasada debeline 12 cm RAL 6013</t>
  </si>
  <si>
    <t>▪ Fasada debeline 5 cm  RAL 6013</t>
  </si>
  <si>
    <t>▪ površine nad višino 2,15 m ( sredinski stebri)</t>
  </si>
  <si>
    <r>
      <t>Dobava in vgradnja dvižnih navojnih vrat v gradbeni odprtini 400/400 cm, po poziciji</t>
    </r>
    <r>
      <rPr>
        <b/>
        <sz val="10"/>
        <rFont val="Arial Narrow"/>
        <family val="2"/>
        <charset val="238"/>
      </rPr>
      <t xml:space="preserve"> RO1. </t>
    </r>
    <r>
      <rPr>
        <sz val="10"/>
        <rFont val="Arial Narrow"/>
        <family val="2"/>
        <charset val="238"/>
      </rPr>
      <t>Za podrobnejši opis vrat glej opis v shemi. V celoti upoštevati zahteve v opisu sheme.</t>
    </r>
  </si>
  <si>
    <r>
      <t>Dobava in vgradnja dvižnih navojnih vrat v gradbeni odprtini 400/340 cm, po poziciji</t>
    </r>
    <r>
      <rPr>
        <b/>
        <sz val="10"/>
        <rFont val="Arial Narrow"/>
        <family val="2"/>
        <charset val="238"/>
      </rPr>
      <t xml:space="preserve"> RO2. </t>
    </r>
    <r>
      <rPr>
        <sz val="10"/>
        <rFont val="Arial Narrow"/>
        <family val="2"/>
        <charset val="238"/>
      </rPr>
      <t>Za podrobnejši opis vrat glej opis v shemi. V celoti upoštevati zahteve v opisu sheme.</t>
    </r>
  </si>
  <si>
    <r>
      <t>Dobava in vgradnja dvodelnega okna v gradbeni odprtini 260/160 cm, po poziciji</t>
    </r>
    <r>
      <rPr>
        <b/>
        <sz val="10"/>
        <rFont val="Arial Narrow"/>
        <family val="2"/>
        <charset val="238"/>
      </rPr>
      <t xml:space="preserve"> O1. </t>
    </r>
    <r>
      <rPr>
        <sz val="10"/>
        <rFont val="Arial Narrow"/>
        <family val="2"/>
        <charset val="238"/>
      </rPr>
      <t>Za podrobnejši opis okna glej opis v shemi. V ceni upoštevati zahteve po opisu.</t>
    </r>
  </si>
  <si>
    <t>▪ robni opaž talne plošče  višine 30  cm</t>
  </si>
  <si>
    <t>Nepredvidena dela 10 %</t>
  </si>
  <si>
    <t>m2</t>
  </si>
  <si>
    <t>m1</t>
  </si>
  <si>
    <t>Izvedba kontaktno tankoslojnega fasadnega sistema s fasadnimi lamelami iz kamene volne, razred odziva na ogenj A1 po SIST EN 13501-1, toplotna prevodnost λ  = 0,034  W/mK,klasifikacijska oznaka izolacijskega materiala:MW-EN 13162-T5-CS(10)25-TR7,5-WS-WL(P)-MU1,npr. Knauf Insulation FKDN-S Thermal,debelina  glede na preračun gradbene fizike. Pred pričetkom del je potrebno preveriti kvaliteto in ravnost podlage ter izvesti vsa pripravljalna dela.</t>
  </si>
  <si>
    <t xml:space="preserve">Odstranitev obstoječe strelovodne napeljave, vključno z nakladanjem in odvozom v trajno deponijo in plačilom takse. ( 220 m) </t>
  </si>
  <si>
    <t>2x slikanje  betonskih stebrov z barvo za beton kot npr JUB Takrill Classic  ali enakovredno. Barvanje do višine 2,15 m izmenično po 10 cm v barvi RAL 1023 in RAL 9017. Nad višino 2,15m v tonu po RAL 9002.</t>
  </si>
  <si>
    <t>2x slikanje  strešnih betonskih nosilcev z barvo za beton kot npr JUB Takrill Classic  ali enakovredno. Barva po RAL 9002.</t>
  </si>
  <si>
    <t>ZEMELJSKA  DELA</t>
  </si>
  <si>
    <t>Planiranje dna izkopa na ± 1 cm, po izkopu gradbene jame. Planiranje z  odkopom ali nasipom do 5 cm debeline. Cena vključuje tudi eventuelno odstranitev ali dostavo izkopanega materiala. Utrditev planuma do ustrezne zbitosti.</t>
  </si>
  <si>
    <t>SKUPAJ  - ZEMELJSKA  DELA</t>
  </si>
  <si>
    <t>Strojno ročni izkop 70:30 ob objektu za izvedbo utrjenega nasutja,  izolacije in fasadnega podstavka  z odvozom na trajno deponijo in plačilom takse.</t>
  </si>
  <si>
    <t>Strojno ročni  izkop 80:20 v objektu. Izkop z nakladanjem in odvozom na trajno deponijo na razdalji do 15 km. Obračun po dejanskem stanju in potrditvi nadzora. Raščeno stanje.</t>
  </si>
  <si>
    <t>Republika Slovenija - MINISTRSTVO ZA OBRAMBO
Vojkova cesta 55, 1000 LJUBLJANA</t>
  </si>
  <si>
    <t>LJUBLJANSKI URBANISTIČNI ZAVOD d.d.
Verovškova ulica 64, 1001 LJUBLJANA</t>
  </si>
  <si>
    <t xml:space="preserve">8883
</t>
  </si>
  <si>
    <t>Gregor BUCIK, mag.inž.arh , ZAPS - A  2055</t>
  </si>
  <si>
    <t>Dobava in montaža lesenih strešnih moralov 5/8 cm. Komplet z vsemi pomožnimi deli in prenosi. Zamenjava po potrebi oz v primeru da so obstoječi v slabem stanju. Ocenjena vrednost cca 30 % površine.</t>
  </si>
  <si>
    <t>B III.4</t>
  </si>
  <si>
    <t xml:space="preserve">Naprava  horizontalne  hidroizolacije  z vsemi pomožnimi, pripravljalnimi in zaključnimi deli ter vsemi potrebnimi horizontalnimi in vertikalnimi transporti. Dela izvesti po navodilih proizvajalca. </t>
  </si>
  <si>
    <t xml:space="preserve">Naprava  vertkalne  hidroizolacije   z vsemi pomožnimi, pripravljalnimi in zaključnimi deli ter vsemi potrebnimi horizontalnimi in vertikalnimi transporti. Dela izvesti po navodilih proizvajalca. </t>
  </si>
  <si>
    <t>Kompletna izvedba strojnih ometov na stenah  1,0-1,5 cm, armirano z armaturno mrežico 145 g/m2,kovinskimi vogalniki,  z vsemi potrebnimi odri in transporti ter z vsemi potrebnimi pomožnimi deli. Omet sten višine do max 4,00 m.</t>
  </si>
  <si>
    <t xml:space="preserve">Izvedba prebojev opečnih sten debeline 25 cm  odprtine Ø 48 cm, na koti 4,73 m od tal,  vključno z vsem potrebnimi deli, nakladanjem in odvozom ruševin v trajno deponijo in plačilom takse. Predvidi se predvsem ročno delo. </t>
  </si>
  <si>
    <t>Zidarska obdelava novo izvedene odprtine preboja  cca Ø 48 cm (dolbenje, pozidava, preklada,  fina obdelava,..). Komplet z potrebnim materialom in prenosi.</t>
  </si>
  <si>
    <t xml:space="preserve">Dobava in izvedba nosilca okenske police na notranji strani  z  izolacijo npr. Fibran XPS debeline 3 cm - obdelati z mrežico in lepilom, komplet dela in materiali. Širina cca 20 cm.
</t>
  </si>
  <si>
    <t>Doplačilo za izvedbo nosilca pod okensko polico iz  XPS izolacije  debeline 5 cm v naklonu 1 %.</t>
  </si>
  <si>
    <t>Izdelava projektne dokumentacije za projekt izvedenih del - PID 
( 4x tiskan izvod + 1x digitalna oblika)</t>
  </si>
  <si>
    <t>ZEMELJSKA DELA</t>
  </si>
  <si>
    <t>A VI.</t>
  </si>
  <si>
    <t>Izdelava, dobava in montaža zunanjih okenskih polic iz ALU barvane pločevine deb 2 mm, r.š. cca 20  cm , z zaključnimi PVC profili kot npr Gutmann,  izdelane po detajlu projektanta oz. delavniškem načrtu izvajalca, komplet dela in materiali. Barva RAL 9006.</t>
  </si>
  <si>
    <t>▪ Dobetoniranje ob točkovnih temeljih</t>
  </si>
  <si>
    <t>B III.5</t>
  </si>
  <si>
    <t>B II.2</t>
  </si>
  <si>
    <t>B II.3</t>
  </si>
  <si>
    <t>B IV.7</t>
  </si>
  <si>
    <t>B V.2</t>
  </si>
  <si>
    <t>B V.3</t>
  </si>
  <si>
    <t>B V.4</t>
  </si>
  <si>
    <t>B V.5</t>
  </si>
  <si>
    <t>B V.6</t>
  </si>
  <si>
    <t>A V.3</t>
  </si>
  <si>
    <t>A V.4</t>
  </si>
  <si>
    <r>
      <t>Dobava in vgradnja enokrilnih  vrat v gradbeni odprtini 110/215 cm, po poziciji</t>
    </r>
    <r>
      <rPr>
        <b/>
        <sz val="10"/>
        <rFont val="Arial Narrow"/>
        <family val="2"/>
        <charset val="238"/>
      </rPr>
      <t xml:space="preserve"> VK1. </t>
    </r>
    <r>
      <rPr>
        <sz val="10"/>
        <rFont val="Arial Narrow"/>
        <family val="2"/>
        <charset val="238"/>
      </rPr>
      <t>Za podrobnejši opis vrat glej opis v shemi. V celoti upoštevati zahteve v opisu sheme.</t>
    </r>
  </si>
  <si>
    <t>DDV prikazati posebej!</t>
  </si>
  <si>
    <t>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</si>
  <si>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&gt;</t>
  </si>
  <si>
    <t>vsi ukrepi za zaščito delavcev na gradbišču, skladno z veljavnimi predpisi s področja varnosti in zdravja pri delu.</t>
  </si>
  <si>
    <t>plačilo komunalnega prispevka za stalno deponijo odpadnega materiala.</t>
  </si>
  <si>
    <t>čiščenje prostorov, nakladanje in odvoz odpadnega materiala na stalno deponijo.</t>
  </si>
  <si>
    <t>popravilo morebitne povzročene škode ostalim izvajalcem na gradbišču (popravila zidov oz. oblog sten poškodovanih ob polaganju asfalta).</t>
  </si>
  <si>
    <t>vse potrebne ukrepe za doseganje zahtevane kakovosti in rokov iz potrjenega terminskega plana izvajalca.</t>
  </si>
  <si>
    <t>terminsko usklajevanje del z ostalimi izvajalci na objektu.</t>
  </si>
  <si>
    <t xml:space="preserve"> vsa potrebna dokazovanja kakovosti materiala, pravilnega načina izvedbe in izvedenih del (certifikati uporabljenih materialov, meritve tlačne trdnosti, poročila, itd.).</t>
  </si>
  <si>
    <t>vso potrebno ua izvajanje zunanje (tehnolog, laboratorij) in notranje kontrole kakovosti.</t>
  </si>
  <si>
    <t>vso potrebno delo do končnega izdelka.</t>
  </si>
  <si>
    <t>usklajevanje z osnovnim načrtom in posvetovanje s projektantom.</t>
  </si>
  <si>
    <t>uporabo vse potrebne mehanizacije ali drugih delovnih sredstev z vsemi stroški povezanimi s tem.</t>
  </si>
  <si>
    <t>vsa potrebna pomožna sredstva za montažo in demontažo na objektu.</t>
  </si>
  <si>
    <t>ustrezno začasno skladiščenje na delovišču.</t>
  </si>
  <si>
    <t>po potrebi izdelava vzorca in vgradnja le-tega na objektu.</t>
  </si>
  <si>
    <t>prenos in obeleževanje višinskih točk na objektu.</t>
  </si>
  <si>
    <t>vsa potrebna dokumentacija za začetek del.</t>
  </si>
  <si>
    <t>odstranjevanje preostalega materiala, odnos in odvoz iz gradbišča, končno čiščenje in zavarovanje izvedenih del do predaje in podobno.</t>
  </si>
  <si>
    <t>pregled in čiščenje podloge, nanos izravnalne mase, kjer je to potrebno.</t>
  </si>
  <si>
    <t>izdelava vseh potrebnih delavniških načrtov</t>
  </si>
  <si>
    <t>vsa potrebna pripravljalna in pospravljalna dela</t>
  </si>
  <si>
    <t>snemanje vseh potrebnih izmer na objektu pred pričetkom izvajanja del</t>
  </si>
  <si>
    <t>za pripravo in vzdrževanje gradbišča, vključno z odstranitvijo vseh provizorijev ter začasnih komunalnih priključkov po končanih delih;</t>
  </si>
  <si>
    <t xml:space="preserve">za izpolnitev vseh obvez izvajalca po veljavni zakonodaji in pripadajočih veljavnih pravilnikih, ki se nanašajo direktno ali indirektno na izvedbo/gradnjo; </t>
  </si>
  <si>
    <t>za vsa dokazila o izpolnitvi zahtevane kvalitete izvedenih del oz. fizikalnih lastnosti vgrajenih materialov, izdelkov ter proizvodov, ki so navedena v splošnih določilih, določilh izvedbe pri posameznih vrstah del oz. zahtevah v posameznih postavkah;</t>
  </si>
  <si>
    <t>za premične delovne odre višine do 2m in lovilne odre za izvedbo posameznih del - razen delovnih in fasadnih odrov, ki so posebej prikazani v popisu;</t>
  </si>
  <si>
    <t>za vsa pripravljalna, osnovna, pomožna in zaključna dela za kompletno izvedbo posamezne postavke;</t>
  </si>
  <si>
    <t>za vse zunanje in notranje transporte (horizontalne in vertikalne) potrebnega materiala, delavne sile, orodja, delavnih strojev oz. naprav do mesta vgradnje;</t>
  </si>
  <si>
    <t>za nabavo in dobavo osnovnega, pomožnega, pritrdilnega, tesnilnega materiala za izvedbo posamezne postavke iz popisa;</t>
  </si>
  <si>
    <t>za izdelavo, dobavo in vgradnjo (montažo);</t>
  </si>
  <si>
    <t>SPLOŠNO O CENI ZA MERSKO ENOTO POSAMEZNE POSTAVKE - v ceni morajo biti zajeti vsi potrebni stroški:</t>
  </si>
  <si>
    <t>Ponudnik - izvajalec sam izbere lokacije deponij in v cenah upošteva vse stroške deponiranja in transporta.</t>
  </si>
  <si>
    <t>Odvoz odpadnega materiala se izvrši v skladu z veljavno zakonodajo, na javne deponije odpadnega materiala, katere imajo upravna dovoljenja za deponiranje posameznih vrst materiala.</t>
  </si>
  <si>
    <t>V kolikor v projektni dokumentaciji ni detajla za določeno vrsto del, je predlog detajla dolžan izdelati ponudnik - izvajalec in ga predložiti odgovornemu projektantu v potrditev!</t>
  </si>
  <si>
    <t>Dimenzije-mere in količine je potrebno pred izdelavo oziroma naročanjem preveriti po zadnjih veljavnih PZI projektih oz. na objektu!</t>
  </si>
  <si>
    <t>Vsi vgrajeni materiali in proizvodi morajo imeti ustrezen atest oz. certifikat ter naj odgovarjajo cenovnemu razredu, skladno z zahtevami investitorja!</t>
  </si>
  <si>
    <t>Vsa dela morajo biti izvedena kvalitetno iz materialov z zahtevanimi fizikalnimi lastnostmi in jih je potrebno izvajati po predloženi tehnični dokumentaciji, detajlih ter navodilih arhitekta oziroma izbranega proizvajalca!</t>
  </si>
  <si>
    <t>Sestavni del tega projektantskega popisa je kompletna projektna PZR/PZI dokumentacija (grafični in tekstualni del).</t>
  </si>
  <si>
    <t>Za vse nejasnosti ali variantne rešitve se je obvezno posvetovati s projektantom.</t>
  </si>
  <si>
    <t>SPLOŠNA DOLOČILA</t>
  </si>
  <si>
    <t>OBVEZNOSTI IZVAJALCA, KI MORAJO BITI ZAJETE V ENOTNIH CENAH</t>
  </si>
  <si>
    <t>• V cenah je potrebno zajeti tudi ves osnovni in pomožni material, vsa pomožna dela, transportne, manipulativne stroške, skratka vse za gotova izvedena dela po postavkah.</t>
  </si>
  <si>
    <t xml:space="preserve">• 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</si>
  <si>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 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t>
  </si>
  <si>
    <t xml:space="preserve">• Vse izmere je potrebno preveriti po posameznih projektih oz. načrtih, v primeru nejasnosti je potrebno v času izdelave ponudbe podati vprašanja investitorju. </t>
  </si>
  <si>
    <t>• V popisu so navedena komercialna imena materialov, naprav in opreme zgolj zaradi določitve kvalitete. Ponujen material, naprave in oprema  mora biti enake ali boljše kvalitete kot je predpisana s projektom.</t>
  </si>
  <si>
    <t>• Vsi elementi strojne in elektro opreme, prav tako pa tudi vsi ostali ponujeni elementi, oprema in inštalacije, morajo poleg funkcije in tehničnih karakteristik ustrezati tudi dimenzijsko projektiranim rešitvam. Oprema ne sme presegati projektiranih dimenzij.</t>
  </si>
  <si>
    <t>• V ceni vsakih posameznih del je po potrebi zajeti vse potrebne delovne in pomožne odre kot tudi čiščenje vseh elementov po končanih delih.</t>
  </si>
  <si>
    <t>• Ponudnik je odgovoren za računsko pravilnost oddane ponudbe.</t>
  </si>
  <si>
    <t>• 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</si>
  <si>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 Dela je treba izvajati po določilih veljavnih tehničnih predpisov in skladno z obveznimi standardi, veljavno zakonodajo in podzakonskimi akti.</t>
  </si>
  <si>
    <t>• V cenah na enoto mora ponudnik zajeti vse pričakovane stroške:</t>
  </si>
  <si>
    <t>• stroške vseh pripravljalnih del,</t>
  </si>
  <si>
    <t>•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</si>
  <si>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 stroške garancij, ki jih mora izvajalec predložiti naročniku;</t>
  </si>
  <si>
    <t>• stroške izdelave situacij</t>
  </si>
  <si>
    <t>• in vse ostale stroške, ki so za izvedbo in končno polno funkcioniranje objekta nujno potrebni</t>
  </si>
  <si>
    <t>• meritve, teste, preizkuse, pripravljalna, zaključna dela, zavarovalne, transportne, manipulativne stroške je potrebno zajeti v posameznih postavkah in se jih ne obračunava ločeno;</t>
  </si>
  <si>
    <t>• izdelavo varnostnega načrta in poročila;</t>
  </si>
  <si>
    <t>• izdelava vse potrebne dokumentacije, izkazov, poročil, za pridobitev uporabnega dovoljenja;</t>
  </si>
  <si>
    <t>• izvajalec je dolžan vse spremembe dokumentirati in mora za potrebe tehničnega pregleda in pridobitve uporabnega dovoljenja priskrbeti oz. predati projektantom vse podloge in podatke za izvedbo PID-ov;</t>
  </si>
  <si>
    <t>• izvajalec sam izdela montažne skice in detajle za izvedbo instalacij med gradnjo objekta, za kar ni ločene postavke v ponudbenem predračunu;</t>
  </si>
  <si>
    <t>• stroške nabave in vgradnje vsega materiala in opreme, predvidenega za vgradnjo in montažo</t>
  </si>
  <si>
    <t>• stroške prevozov, raztovarjanja in skladiščenja na gradbišču ter notranjega transporta na gradbišču;</t>
  </si>
  <si>
    <t>• nadzor za izvedbo jeklene konstrukcije, nadzor potreben za izdelavo Izkaza požarne varnosti</t>
  </si>
  <si>
    <t>• stroške zaključnih del na gradbišču z odvozom odvečnega materiala in stroške vzpostavitve prvotnega stanja, kjer bo to potrebno;</t>
  </si>
  <si>
    <t>• stroške izdelave ali najema, koriščenja, montaže in demontaže vseh fasadnih odrov, delovnih odrov, zaščitnih odrov in ograj, potrebnih za izvedbo gradbeno obrtniških in instalacijskih del (streha, fasada …), ki jih predvideva popis del;</t>
  </si>
  <si>
    <t>strošek uradne zakoličbe objektov z zapisnikom zakoličbe;</t>
  </si>
  <si>
    <t>•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</si>
  <si>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t>
  </si>
  <si>
    <t>• stroške zadostnega števila kemičnih sanitarij za potrebe vseh, ki izvajajo dela na gradbišču;</t>
  </si>
  <si>
    <t>• stroške zbiranja in predložitve investitorju vse ustrezne dokumente, ateste, meritve, poročila idr. tudi od vseh svojih podizvajalcev ter ostalih izvajalcev in dobaviteljev na projektu (tudi od dobavitelja tehnološke opreme);</t>
  </si>
  <si>
    <t>•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t>
  </si>
  <si>
    <t>• morebitne stroške povzročene upravljavcem JGI, ki bi nastali v zvezi z gradnjo predmeta tega razpisa;</t>
  </si>
  <si>
    <t>•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</si>
  <si>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</si>
  <si>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</si>
  <si>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t>
  </si>
  <si>
    <t>•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</si>
  <si>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t>
  </si>
  <si>
    <t>• stroške električne energije, vode, TK priključkov in morebitne ostale stroške v času gradnje;</t>
  </si>
  <si>
    <t>• stroške predpisanih ukrepov varstva pri delu in varstva pred požarom, ki jih mora izvajalec obvezno upoštevati;</t>
  </si>
  <si>
    <t>•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</si>
  <si>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</si>
  <si>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 stroške izdelave elaborata zapore cest, postavitev morebitnih potrebnih cestnih zapor in prometne signalizacije;</t>
  </si>
  <si>
    <t>• stroške zagotovitve, vzpostavitve perišča kamionov pred izstopom z gradbišča in njegovo delovanje;</t>
  </si>
  <si>
    <t>• stroške ogrevanja v času izvajanja del, če so zunanje temperature neustrezne za normalno odvijanje del po terminskem planu;</t>
  </si>
  <si>
    <t>• stroške izdelave geodetskega načrta novega stanja zemljišča in objektov po končani gradnji;</t>
  </si>
  <si>
    <t xml:space="preserve">• stroške dobave posameznih elementov, začasnega deponiranja (npr. vodovodnih cevi ipd.) in zavarovanja deponiranega materiala z vsemi prevozi in prenosi na gradbišču, iz deponije do mesta vgradnje; </t>
  </si>
  <si>
    <t>• stroške pomožnih gradbenih del (od zarisovanja, vrtanja zidov, beljenja zidov, vzpostavljanja prvotnega stanja idr.);</t>
  </si>
  <si>
    <t xml:space="preserve">•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</si>
  <si>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stroške koordinacije, sodelovanja in usklajevanja z dobavitelji tehnološke in vse ostale pohištvene ter multimedijske opreme ter z vsemi ostalimi so oz. podizvajalci na objektu (ih);</t>
  </si>
  <si>
    <t>• stroške morebitnih prilagoditev mikrolokacij inštalacijskih priključkov oziroma strojnih in elektro inštalacij glede na izvedbene projekte pohištvene in tehnološke opreme;</t>
  </si>
  <si>
    <t xml:space="preserve">stroške prilagoditve projektov oz. preprojektiranja v primeru potrebe po le-tem zaradi ponujenih drugačnih, vendar kvalitetno in tehnično ustreznih, tipov opreme, vključno s potrditvijo projektantov objekta, </t>
  </si>
  <si>
    <t>•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t>
  </si>
  <si>
    <t>•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</si>
  <si>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 Vzorci:</t>
  </si>
  <si>
    <t>• Izvajalec mora za vse proizvode, oziroma elemente za vgradnjo, ki so navedeni v projektu ali drugače zahtevani s strani naročnika dostaviti ali izdelati vzorčne primere na objektu in sicer najmanj v treh enakovrednih vzorcih.</t>
  </si>
  <si>
    <t>• Kot pomoč naročniku za dokončno opredelitev med različnimi proizvodi</t>
  </si>
  <si>
    <t>• Kot pomoč naročniku za dokončno opredelitev med različnimi površinskimi obdelavami</t>
  </si>
  <si>
    <t>• Kot referenčni primerek in merilo za kakovost, vključno vizualni izgled</t>
  </si>
  <si>
    <t>• Kot vzorec za preizkušanje, ki služi za dokazovanje skladnosti proizvodov, kadar je to preizkušanje nujno opraviti na objektu, oziroma kadar gre za utemeljen dvom v izpolnjevanje predpisanih zahtev glede že vgrajenega oziroma dobavljenega proizvoda.</t>
  </si>
  <si>
    <t>•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</si>
  <si>
    <t>• Pomembne splošne opombe:</t>
  </si>
  <si>
    <t>•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</si>
  <si>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Vsi jekleni elementi (četudi ni v načrtu ali popisu GOI del posebej označeno) morajo biti primerno protikorozijsko zaščiteni (vroče cinkanje in barvanje v RAL po izboru odg. proj. Arhitekture ali drugo zahtevano zaščito za jeklene konstrukcije kot npr. protipožarna zaščita) tako, da je zagotovljen garancijski rok in življenjska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</si>
  <si>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</si>
  <si>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Posamezni ponudnik z oddajo ponudbe izjavlja, da bo predmetno zgradbo izvajal izključno skladno s PGD in PZI projektno dokumentacijo. Vse morebitne spremembe in dopolnitve lahko izdelajo izključno projektanti tega objekta, pri čemer bo morala biti vsaka sprememba in dopolnitev pisno zavedena v gradbeni dnevnik, žigosana in podpisana s strani odgovornih projektantov in odgovornega nadzornika, oziroma pooblaščenega predstavnika naročnika. Kot spremembe PGD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in podobno.</t>
  </si>
  <si>
    <t>• Odpadki:</t>
  </si>
  <si>
    <t>• Izvajalec je dolžan brezpogojno upoštevati Načrt gospodarjenja z odpadki št. 311150061_NGGO, ki je sestavni del projektne dokumentacije ter vso veljavno zakonodajo. Izvajalec je dolžan v imenu (po pooblastilu) investitorja ravnati z odpadki v skladu z Uredbo o ravnanju z odpadki, ki nastanejo pri gradbenih delih (Ur.l.RS št. 34/08)</t>
  </si>
  <si>
    <t>• V ceni postavke je potrebno zajeti odvoz materiala na trajno deponijo, s plačilom vseh taks</t>
  </si>
  <si>
    <t>• Izvajalec je dolžan izdelati elaborat ravnanja z gradbenimi odpadki, voditi evidenco o vrstah in količinah gradbenih odpadkov ter predložiti vse evidenčne liste o odvozu odpadkov.</t>
  </si>
  <si>
    <t>• Obveznost izvajalca je izdelava načrta evakuacije in požarnega reda.</t>
  </si>
  <si>
    <t>VOJAŠNICA PETRA PETRIČA V KRANJU - HANGAR 1</t>
  </si>
  <si>
    <t>Izdelava geodetskega posnetka po končanih delih.</t>
  </si>
  <si>
    <t>Izvedba manjših preboje za potrebe instalacij. Ocena</t>
  </si>
  <si>
    <t>Izdelava, dobava in montaža notranjih okenskih polic izALU barvane pločevine deb 2 mm, r.š. cca 25  cm , z zaključnimi PVC profili kot npr Gutmann,  izdelane po detajlu projektanta oz. delavniškem načrtu izvajalca, komplet dela in materiali. Barva RAL 9002.</t>
  </si>
  <si>
    <t>A II.1</t>
  </si>
  <si>
    <t>A II.2</t>
  </si>
  <si>
    <t>A II.5</t>
  </si>
  <si>
    <t>A II.7</t>
  </si>
  <si>
    <t>A II.8</t>
  </si>
  <si>
    <t>A II.9</t>
  </si>
  <si>
    <t>A II.10</t>
  </si>
  <si>
    <t>A II.11</t>
  </si>
  <si>
    <t>A II.12</t>
  </si>
  <si>
    <t>A II.13</t>
  </si>
  <si>
    <t>A II.14</t>
  </si>
  <si>
    <t>A II.15</t>
  </si>
  <si>
    <t>A II.16</t>
  </si>
  <si>
    <t>Dobava in izvedba lahkih premičnih odrov. Ocena</t>
  </si>
  <si>
    <t>Izdelava označbe parkirnih mest z enojno prekinjeno črto širine 10 cm z barvo za talne oznake kot npr SIGNOCRYL 2K ali enakovredno. RAL 1023.</t>
  </si>
  <si>
    <t xml:space="preserve">▪ enoslojna hidroizolacija proti talni vlagi po celotni površini, bitumenski trakovi iz oksidiranega bitumna z dodatkom polimernih plastomerov ( npr IZOPROTEKT V4), vgradnja z varjenjem, izdelava 10 cm preklopov v prečni in 15 cm v vzdolžni smeri. </t>
  </si>
  <si>
    <t>Demontaža pločevinste obrobe pod žlebom r.š. cca 40 cm,  vključno z nakladanjem in odvozom v trajno deponijo in plačilom takse.</t>
  </si>
  <si>
    <t>Izvedba dilatacijskih spojev  talne plošče s specialno tesnilno maso. Komplet z vsemi potrebnimi deli in prenosi. ( glej detajl stikov dilatacij D1, D4)</t>
  </si>
  <si>
    <t>Dobava in vgradnja robnega dilatacijskega traku kot npr Fragmat Stirotrak ali enakovredno. Komplet z vsemi potrebnimi deli in prenosi. Višina traku 30 cm, debelina 2 cm. ( glej detajl stikov dilatacij D1)</t>
  </si>
  <si>
    <t>Izvedba dilatacijskih spojev- z zarezovanjem z diamantno žago ( cca 7 cm). Komplet z vsemi potrebnimi deli in prenosi. ( glej detajl stikov dilatacij D3)</t>
  </si>
  <si>
    <t>A I.5</t>
  </si>
  <si>
    <t>A VI.1</t>
  </si>
  <si>
    <t>A III.3</t>
  </si>
  <si>
    <t>A III.7</t>
  </si>
  <si>
    <t>A IV.5</t>
  </si>
  <si>
    <t>A IV.6</t>
  </si>
  <si>
    <t>A IV.7</t>
  </si>
  <si>
    <t>A IV.12</t>
  </si>
  <si>
    <t>A IV.13</t>
  </si>
  <si>
    <t>A IV.14</t>
  </si>
  <si>
    <t>A IV.15</t>
  </si>
  <si>
    <t>A IV.16</t>
  </si>
  <si>
    <t>A IV.17</t>
  </si>
  <si>
    <t>A IV.18</t>
  </si>
  <si>
    <t>A IV.19</t>
  </si>
  <si>
    <t>A IV.20</t>
  </si>
  <si>
    <t>A IV.22</t>
  </si>
  <si>
    <t>A IV.23</t>
  </si>
  <si>
    <t>A IV.24</t>
  </si>
  <si>
    <t>A IV.25</t>
  </si>
  <si>
    <t>A IV.26</t>
  </si>
  <si>
    <t>A IV.27</t>
  </si>
  <si>
    <t>A V.5</t>
  </si>
  <si>
    <t>B I.12</t>
  </si>
  <si>
    <t>B I.13</t>
  </si>
  <si>
    <t>Dobava in vgraditev podbetona C 12/15 XC0, nearmiranega debeline 10 cm.</t>
  </si>
  <si>
    <t>Dobava in vgrajevanje betona C 30/37,XC4,XF1,PV-II  Dmax 16, konstrukcijskega prereza 0,12 - 0,20 m3/m1, vibriranje, komplet z vsemi pomožnimi deli in prenosi</t>
  </si>
  <si>
    <t>Dobava in vgrajevanje betona C 25/30,XC2,PV-II, Dmax 16, konstrukcijskega prereza 0,08 - 0,12 m3/m1, vibriranje, komplet z vsemi pomožnimi deli in prenosi</t>
  </si>
  <si>
    <t>▪ AB  okvirji v oseh h1 in h17</t>
  </si>
  <si>
    <t>Dobava in vgrajevanje betona v odbojne stebričke Ø 30 cm, višine 1,2 m, komplet z vsemi pomožnimi deli in prenosi</t>
  </si>
  <si>
    <t>Dobava izdelava in montaža obrobe strešne kupole 180/210 cm, v barvani pocinkani pločevini 2,0 mm, oblikovana, RAL 9006  barva enaka strešni kritini.</t>
  </si>
  <si>
    <t xml:space="preserve">Rušitev obstoječe talne kanalete pred objektom, vključno z vsem potrebnimi deli, nakladanjem in odvozom ruševin v trajno deponijo in plačilom takse. </t>
  </si>
  <si>
    <t>Dobava in vgradnja linijske kanalete širine 20 cm za odvodnjavanje pred vstopom v objekt kot npr ACO Monoblock RD V100 ali enakovredno, z LTŽ rešetko nosilnosti D400. Komplet z vsemi potrebnimi deli in prenosi.</t>
  </si>
  <si>
    <t>Strojno ročni  izkop 80:20 za izvedbo tlakov pred objektom. Izkop z nakladanjem in odvozom na trajno deponijo na razdalji do 15 km. Obračun po dejanskem stanju in potrditvi nadzora. Raščeno stanje.</t>
  </si>
  <si>
    <t>Dobava in vgrajevanje betona C 30/37,XD3,XF4,mikroarmirana Dmax 32, konstrukcijskega prereza 0,20 - 0,30  m3/m2, vibriranje, komplet z vsemi pomožnimi deli in prenosi</t>
  </si>
  <si>
    <t>▪ AB talna plošča debeline 20  cm</t>
  </si>
  <si>
    <t>Vrtanje lukenj v betonske grede za izvedbo armaturnih povezovalnih palic globine cca 25 cm na medsebojn irazdalji 50 cm.</t>
  </si>
  <si>
    <t>Dobava in vstavitev armaturnih palic dolžine 50 cm, zalitje z maso kot SikaAncorfix na obstoječi betonih.</t>
  </si>
  <si>
    <t>Dobava in nasipavanjedrobljenca frakcije 0-64 mm v debelini cca 45 cm, vključno s planiranjem in utrditvijo po slojih  do predpisanega modula stisljivosti za prevzem projektirane obremenitve, in meritvami utrjenosti.(Evd ≥ 50 MPa (Ev2 ≥ 80 MPa).Obračun po dejanskem stanju in potrditvi nadzora. Obvezno sodelovanje geomehanika.</t>
  </si>
  <si>
    <t>Dobava in nasipavanje tamponskega  nasutja frakcije 0-32 mm v debelini cca 25 cm, vključno s planiranjem in utrditvijo po slojih  do predpisanega modula stisljivosti za prevzem projektirane obremenitve, in meritvami utrjenosti.(Evd ≥ 50 MPa (Ev2 ≥ 80 MPa).Obračun po dejanskem stanju in potrditvi nadzora. Obvezno sodelovanje geomehanika.</t>
  </si>
  <si>
    <t>Dodatek za finalno obdelavo betonskih površin - metličen beton.</t>
  </si>
  <si>
    <t>Začasna odstranitev humusa debeline do 20 cm v pasu širine cca 1,5 m ob objektu, predvidoma z odmetom ob stran  izkopa. Kasnejša ponovna vgradnja .</t>
  </si>
  <si>
    <t>Humuziranje površin ob talnih betonskih  ploščah vzdolž objekta z predhodno odstranjenim humusom  in setev s travnim semenom</t>
  </si>
  <si>
    <t>Dobava in nasipavanje tamponskega  nasutja frakcije 0-32 mm v debelini cca 40 cm, vključno s planiranjem in utrditvijo po slojih  do predpisanega modula stisljivosti za prevzem projektirane obremenitve, in meritvami utrjenosti.(Evd ≥ 60 MPa (Ev2 ≥ 120 MPa).Obračun po dejanskem stanju in potrditvi nadzora. Obvezno sodelovanje geomehanika.V objektu in  ob objketu.</t>
  </si>
  <si>
    <t>Dobava in nasipavanje  frakcije 0-64 mm v debelini  do 50 cm, vključno s planiranjem in utrditvijo po slojih  do predpisanega modula stisljivosti za prevzem projektirane obremenitve, in meritvami utrjenosti.(Evd ≥ 50 MPa (Ev2 ≥ 80 MPa).Obračun po dejanskem stanju in potrditvi nadzora. Obvezno sodelovanje geomehanika.V objektu in  ob objketu.</t>
  </si>
  <si>
    <t>Dobava in ročna vgradnja asfalta AC 22 base B50/70 A3 debeline 10 cm</t>
  </si>
  <si>
    <t>POPIS MATERIALA IN DEL</t>
  </si>
  <si>
    <t>ELEKTRO DELA</t>
  </si>
  <si>
    <t>SPLOŠNO (OPOZORILA IN OPOMBE)</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</si>
  <si>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</si>
  <si>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</si>
  <si>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in ustreznimi certifikati.</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</si>
  <si>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</si>
  <si>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</si>
  <si>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</si>
  <si>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</si>
  <si>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</si>
  <si>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</si>
  <si>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</si>
  <si>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</si>
  <si>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</si>
  <si>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</si>
  <si>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g)</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</si>
  <si>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</si>
  <si>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h)</t>
  </si>
  <si>
    <t>Zagon in kontrola posameznega sistema v celoti ter izdelava zapisnika o funkcionalnosti sistema.</t>
  </si>
  <si>
    <t>i)</t>
  </si>
  <si>
    <t>Vris sprememb, nastalih med gradnjo v PZI načrt ter izdelava PID načrta.</t>
  </si>
  <si>
    <t>j)</t>
  </si>
  <si>
    <t>Izdelava dokazila o zanesljivosti objekta skladno z veljavnim pravilnikom.</t>
  </si>
  <si>
    <t>k)</t>
  </si>
  <si>
    <t>Priprava podrobnih navodil za obratovanje in vzdrževanje elementov in sistemov v objektu. Uvajanje upravljavca sistemov investitorja, poučevanja, šolanja ter pomoč v prvem letu obratovanja.</t>
  </si>
  <si>
    <t>l)</t>
  </si>
  <si>
    <t>V ceni je potrebno upoštevati tudi meritve in vsa dokazila, ki so potrebna pri tehničnem pregledu</t>
  </si>
  <si>
    <t>POPIS DEL IN MATERIALA</t>
  </si>
  <si>
    <t>HANGAR 1</t>
  </si>
  <si>
    <t>Zagon in kontrola posameznega sistema v celoti ter izdelava zapisnika o funkcionalnosti sistema</t>
  </si>
  <si>
    <t>V ceni je potrebno upoštevati tudi meritve in vsa dokazila, ki so potrebna pri izvedbi tehničnega pregleda</t>
  </si>
  <si>
    <t>ELEKTRO INSTALACIJE IN ELEKTRO OPREMA</t>
  </si>
  <si>
    <t>REKAPITULACIJA STROŠKOV</t>
  </si>
  <si>
    <t xml:space="preserve">1 EL.INŠTALACIJE ZA JAKI TOK  </t>
  </si>
  <si>
    <t xml:space="preserve">   1.1 SVETILKE</t>
  </si>
  <si>
    <t xml:space="preserve">   1.2 INSTALACIJSKI MATERIAL</t>
  </si>
  <si>
    <t xml:space="preserve">   1.3 ELEKTRIČNI RAZDELILCI</t>
  </si>
  <si>
    <t xml:space="preserve">   1.4 EL. GRETJE ŽLEBOV IN ODTOKOV</t>
  </si>
  <si>
    <t xml:space="preserve">   1.5 STRELOVOD</t>
  </si>
  <si>
    <t>2. EL. INŠTALACIJE ZA TELEKOMUNIKACIJE</t>
  </si>
  <si>
    <t xml:space="preserve">    2.1 STRUKTURIRAN SISTEM TELEFONSKEGA IN PODATKOVNEGA OMREŽJA</t>
  </si>
  <si>
    <t xml:space="preserve">    2.2 JAVLJANJE POŽARA</t>
  </si>
  <si>
    <t xml:space="preserve">    2.3 ODVOD DIMA IN TOPLOTE</t>
  </si>
  <si>
    <t>3. GRADBENA IN POMOŽNA DELA</t>
  </si>
  <si>
    <t xml:space="preserve">4. NEPREDVIDENA DELA </t>
  </si>
  <si>
    <t>5. PID - projekt izvedenih del</t>
  </si>
  <si>
    <t>SKUPAJ vrednost:</t>
  </si>
  <si>
    <t>DDV 22% od osnove</t>
  </si>
  <si>
    <t>Vrednost z DDV</t>
  </si>
  <si>
    <t>(za vse postavke velja dobava in montaža)</t>
  </si>
  <si>
    <r>
      <t xml:space="preserve">Pri izdelavi ponudbe je potrebno upoštevati:
- Dobava in </t>
    </r>
    <r>
      <rPr>
        <b/>
        <sz val="9"/>
        <color indexed="8"/>
        <rFont val="Arial"/>
        <family val="2"/>
        <charset val="238"/>
      </rPr>
      <t>montaža</t>
    </r>
    <r>
      <rPr>
        <sz val="9"/>
        <color indexed="8"/>
        <rFont val="Arial"/>
        <family val="2"/>
        <charset val="238"/>
      </rPr>
      <t xml:space="preserve"> opreme na predhodno položeno, označeno in preizkušeno inštalacijo
- Spuščanje sistema v pogon
- Šolanje uporabnika
- Predaja originalne proizvajalčeve dokumentacije, meritve, certifikati,...
- Prevozi in transportni stroški                                                                                     </t>
    </r>
  </si>
  <si>
    <t>1.</t>
  </si>
  <si>
    <t>EL. INŠTALACIJE ZA JAKI TOK</t>
  </si>
  <si>
    <t>1.1</t>
  </si>
  <si>
    <t>Svetilke</t>
  </si>
  <si>
    <t>Garancija na vgrajena svetila min. 5 let; življenska doba &gt; 50.000 ur. Vse LED svetilke se mora dobaviti z ustreznim napajalnikom in ustreznimi certifikati; ENEC, CB, Keymark,… priznanih akreditiranih organov. Varnostne svetilke morajo imeti predvideno možnost priklopa na nadzorni sistem delovanja varnostnih svetilk.</t>
  </si>
  <si>
    <t>POZ.</t>
  </si>
  <si>
    <t>OPIS</t>
  </si>
  <si>
    <t>ENOTA</t>
  </si>
  <si>
    <t>KOL.</t>
  </si>
  <si>
    <t>CENA</t>
  </si>
  <si>
    <t>VREDNOST</t>
  </si>
  <si>
    <r>
      <rPr>
        <b/>
        <sz val="9"/>
        <color indexed="8"/>
        <rFont val="Arial"/>
        <family val="2"/>
        <charset val="238"/>
      </rPr>
      <t>S2 -</t>
    </r>
    <r>
      <rPr>
        <sz val="9"/>
        <color indexed="8"/>
        <rFont val="Arial"/>
        <family val="2"/>
        <charset val="238"/>
      </rPr>
      <t xml:space="preserve"> kot tip Trilux Olevon F15B LED 44W 840 PC IP66 - nadgradna svetilka s povišano stopnjo zaščite, z LED virom svetlobe nevtralne barve 4000K in Ra&gt;80 in barvne stabilnosti LED: 3SDCM, izhodne svetilnosti svetilke 6000lm, svetlobnotehničnega izkoristka min. 136lm/W, z omejitvijo bleščanja UGR 24,3 / 19,6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r>
  </si>
  <si>
    <t>KOS</t>
  </si>
  <si>
    <r>
      <rPr>
        <b/>
        <sz val="9"/>
        <color indexed="8"/>
        <rFont val="Arial"/>
        <family val="2"/>
        <charset val="238"/>
      </rPr>
      <t xml:space="preserve">S8 - </t>
    </r>
    <r>
      <rPr>
        <sz val="9"/>
        <color indexed="8"/>
        <rFont val="Arial"/>
        <family val="2"/>
        <charset val="238"/>
      </rPr>
      <t>kot tip</t>
    </r>
    <r>
      <rPr>
        <sz val="9"/>
        <color indexed="8"/>
        <rFont val="Arial"/>
        <family val="2"/>
        <charset val="238"/>
      </rPr>
      <t xml:space="preserve"> MTS Quasar 200M LED 11W 830 IP65 - zunanja nadgradna stenska svetilka s povišano stopnjo zaščite in LED virom svetlobe tople barve 3000K, s širokosnopno optiko, ohišje prašno lakirani tlačno liti aluminij srebrno sive barve in varnostno steklo z notranjo mikroprizmatično optiko, izhodne svetilnosti 490 lm, odprna na udarce po IK06, dimenzije: 200x100x100 mm, obratovalnega poteka: 50000h L80, v skladu z uredbo o svetlobnem onesnaževanju in certifikatom ENEC, z garancijo 5 let</t>
    </r>
  </si>
  <si>
    <r>
      <rPr>
        <b/>
        <sz val="9"/>
        <color indexed="8"/>
        <rFont val="Arial"/>
        <family val="2"/>
        <charset val="238"/>
      </rPr>
      <t xml:space="preserve">S9 - </t>
    </r>
    <r>
      <rPr>
        <sz val="9"/>
        <color indexed="8"/>
        <rFont val="Arial"/>
        <family val="2"/>
        <charset val="238"/>
      </rPr>
      <t>kot tip</t>
    </r>
    <r>
      <rPr>
        <sz val="9"/>
        <color indexed="8"/>
        <rFont val="Arial"/>
        <family val="2"/>
        <charset val="238"/>
      </rPr>
      <t xml:space="preserve"> MTS GUELL Z-ASY LED 28W 830 IP66 - nadgradna svetilka s povišano stopnjo zaščite in LED virom svetlobe tople barve 3000K, z asimetrično razpršeno svetlobo v skladu z uredbo o svetlobnem onesnaževanju, priključne moči 28W in izhodne svetilnosti svetilke 3000 lm, ohišje: s poliestersko osnovo prašno lakiran liti aluminij sive barve in proti udarcem po IK06 odporno varnostno steklo,  z visokosijajno asimetrično optiko iz 99,99% Aluminija, dimenzije: 207x231x58mm, s predvideno življenjsko dobo: 150 000h L70, s certifikatom CE in garancijo 5 let</t>
    </r>
  </si>
  <si>
    <t>VARNOSTNE SVETILKE:</t>
  </si>
  <si>
    <r>
      <rPr>
        <b/>
        <sz val="9"/>
        <color indexed="8"/>
        <rFont val="Arial"/>
        <family val="2"/>
        <charset val="238"/>
      </rPr>
      <t>ZS1 -</t>
    </r>
    <r>
      <rPr>
        <sz val="9"/>
        <color indexed="8"/>
        <rFont val="Arial"/>
        <family val="2"/>
        <charset val="238"/>
      </rPr>
      <t xml:space="preserve"> kot tip Beghelli 19432 F65 LI-FE  LED 7W AT SE1H IP65 - nadgradna svetilka zasilne razsvetljave z LED virom svetlobe in povišano stopnjo zaščite, z dvojno simetrično optiko, izhodni svetlobni tok svetilke pri 1h avtonomiji: 1200 lm, z avtotest funkcijo, v pripravnem spoju avtonomije 1h, dimenzije: 354x152x48 mm, s certifikatom CE, z garancijo 5 let na komplet svetilko vključno z baterijo</t>
    </r>
  </si>
  <si>
    <r>
      <rPr>
        <b/>
        <sz val="9"/>
        <color indexed="8"/>
        <rFont val="Arial"/>
        <family val="2"/>
        <charset val="238"/>
      </rPr>
      <t>ZS5 -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Beghelli 4321 UP LED EXIT 3,5W DF30M SA1H IP40 - nadgradna stropna svetilka zasilne razsvetljave z LED virom svetlobe s piktogramom smeri izhoda: naravnost, razpoznavnosti 20M, v trajnem spoju avtonomije 1h, dimenzije: 214x154x29 mm, s signalizacijo okvare v skladu z zahtevami standarda SIST EN 60598-2-22, z garancijo 4 leta na komplet svetilko vključno z baterijo</t>
    </r>
  </si>
  <si>
    <t xml:space="preserve">Meritev osvetljenosti varnostne razsvetljave po končanih delih in izdaja potrdila o brezhibnem delovanju varnostne razsvetljave
</t>
  </si>
  <si>
    <t>Izdelava montažnega načrta, izris detajlov vpetja svetilk, sodelovanje in svetovanje dobavitelja svetilk pri montaži</t>
  </si>
  <si>
    <t>Drobni, vezni in spojni material</t>
  </si>
  <si>
    <t>3%</t>
  </si>
  <si>
    <t>SKUPAJ</t>
  </si>
  <si>
    <t>1.2.</t>
  </si>
  <si>
    <t>INSTALACIJSKI MATERIAL</t>
  </si>
  <si>
    <t>1</t>
  </si>
  <si>
    <r>
      <t xml:space="preserve">Nadometno stikalo, 250V, 16A, komplet z ustrezno dozo, montažnim in končnim okvirjem za montažo do sedmih stikal skupaj, zaščita vsaj IP55.  Proizvajalec: kot </t>
    </r>
    <r>
      <rPr>
        <b/>
        <sz val="9"/>
        <rFont val="Arial"/>
        <family val="2"/>
        <charset val="238"/>
      </rPr>
      <t>TEM ČATEŽ Cubo</t>
    </r>
    <r>
      <rPr>
        <sz val="9"/>
        <rFont val="Arial"/>
        <family val="2"/>
        <charset val="238"/>
      </rPr>
      <t xml:space="preserve"> ali enakovredno</t>
    </r>
  </si>
  <si>
    <t>tipkalo</t>
  </si>
  <si>
    <t>kos</t>
  </si>
  <si>
    <t>2</t>
  </si>
  <si>
    <t>Trifazna nadometna vticnica, 16A, 400V; IP55; Euro P5</t>
  </si>
  <si>
    <t>3</t>
  </si>
  <si>
    <t>Vtičniška omarica v garaži nadometne izvedbe kot tip Gewiss 68202  (2x vtičnica 230V; 1x vtičnica 230V Euro, 1x vtičnica 400V; komplet z varovalnimi elementi - inštalacijski odklopniki in EFI-4-40/0,03A)</t>
  </si>
  <si>
    <t>4</t>
  </si>
  <si>
    <t>Enofazni stalni priključek, podometne izvedbe, komplet z razvodnico,  16A, 230V, 50Hz</t>
  </si>
  <si>
    <t>5</t>
  </si>
  <si>
    <t>Trifazni stalni priključek, podometne izvedbe, komplet z razvodnico, 16A, 400V, 50Hz</t>
  </si>
  <si>
    <r>
      <t>Glavna doza za izenačevanje potenciala-</t>
    </r>
    <r>
      <rPr>
        <b/>
        <sz val="9"/>
        <rFont val="Arial"/>
        <family val="2"/>
        <charset val="238"/>
      </rPr>
      <t>GIP</t>
    </r>
    <r>
      <rPr>
        <sz val="9"/>
        <rFont val="Arial"/>
        <family val="2"/>
        <charset val="238"/>
      </rPr>
      <t>, nadometna kovinska omara iz nerjaveče pločevine, opremljena z Cu zbiralko za priklop vodnikov za izenačevanje potenciala, komplet z kabelskimi uvodnicami, drobnim, veznim in montažnim materialom, pleksi pokrovom ali zaščito različnih dimenzij.</t>
    </r>
  </si>
  <si>
    <r>
      <t xml:space="preserve">Brezhalogeni vodniki in energetski kabli skladni z </t>
    </r>
    <r>
      <rPr>
        <b/>
        <sz val="9"/>
        <rFont val="Arial"/>
        <family val="2"/>
        <charset val="238"/>
      </rPr>
      <t>Cca s1d2a1</t>
    </r>
    <r>
      <rPr>
        <sz val="9"/>
        <rFont val="Arial"/>
        <family val="2"/>
        <charset val="238"/>
      </rPr>
      <t>- razred odziva na ogenj; položeni delno na kabelske lestvice in police, uvlečen v inštalacijske cevi ustreznih presekov ter delno položen nadometno na distančne objemke, s potrebnimi kabelskimi čevlji, dozami, skobami in drobnim montažnim in veznim materialom;</t>
    </r>
  </si>
  <si>
    <r>
      <t xml:space="preserve"> - N2XY-J 5x35 mm</t>
    </r>
    <r>
      <rPr>
        <vertAlign val="superscript"/>
        <sz val="9"/>
        <rFont val="Arial"/>
        <family val="2"/>
        <charset val="238"/>
      </rPr>
      <t>2</t>
    </r>
  </si>
  <si>
    <r>
      <t xml:space="preserve"> - FG160M16 5x6mm</t>
    </r>
    <r>
      <rPr>
        <vertAlign val="superscript"/>
        <sz val="9"/>
        <rFont val="Arial"/>
        <family val="2"/>
        <charset val="238"/>
      </rPr>
      <t>2</t>
    </r>
  </si>
  <si>
    <r>
      <t xml:space="preserve">Brezhalogeni vodniki in energetski kabli skladni z </t>
    </r>
    <r>
      <rPr>
        <b/>
        <sz val="9"/>
        <rFont val="Arial"/>
        <family val="2"/>
        <charset val="238"/>
      </rPr>
      <t>Cca s1d2a1</t>
    </r>
    <r>
      <rPr>
        <sz val="9"/>
        <rFont val="Arial"/>
        <family val="2"/>
        <charset val="238"/>
      </rPr>
      <t xml:space="preserve"> - razred odziva na ogenj; za instalacijo moči in kabelske razvode – polaganje pretežno na kabelske police nad spuščenim stropom, delno v izolacijske samougasne cevi v montažnih stenah</t>
    </r>
  </si>
  <si>
    <r>
      <t xml:space="preserve"> - NHXHM-J 5x2,5 mm</t>
    </r>
    <r>
      <rPr>
        <vertAlign val="superscript"/>
        <sz val="9"/>
        <rFont val="Arial"/>
        <family val="2"/>
        <charset val="238"/>
      </rPr>
      <t>2</t>
    </r>
  </si>
  <si>
    <r>
      <t xml:space="preserve"> - NHXHM-J 3x1,5 mm</t>
    </r>
    <r>
      <rPr>
        <vertAlign val="superscript"/>
        <sz val="9"/>
        <rFont val="Arial"/>
        <family val="2"/>
        <charset val="238"/>
      </rPr>
      <t>2</t>
    </r>
  </si>
  <si>
    <t xml:space="preserve"> - Olflex CY 7x0,75 mm²</t>
  </si>
  <si>
    <t xml:space="preserve"> - LiHCH  5x0,75 mm2</t>
  </si>
  <si>
    <r>
      <t xml:space="preserve">PVC vodnik za povezavo kovinskih mas, skladen s CPR - </t>
    </r>
    <r>
      <rPr>
        <b/>
        <sz val="9"/>
        <rFont val="Arial"/>
        <family val="2"/>
        <charset val="238"/>
      </rPr>
      <t>Cca s1d2a1</t>
    </r>
    <r>
      <rPr>
        <sz val="9"/>
        <rFont val="Arial"/>
        <family val="2"/>
        <charset val="238"/>
      </rPr>
      <t>, ali enakovredno tip H05Z1-K, uvlečen v zaščitne cevi oz. na kabelsko polico:</t>
    </r>
  </si>
  <si>
    <t>. 6 mm2</t>
  </si>
  <si>
    <t>. 10 mm2</t>
  </si>
  <si>
    <t>. 16 mm2</t>
  </si>
  <si>
    <t>Instalacijska plastična gibljiva rebrasta cev, brez halogenov položena podometno v , komplet z razvodnimi dozami in pritrdilnim materialom</t>
  </si>
  <si>
    <t xml:space="preserve"> - i. c. fi 50 mm</t>
  </si>
  <si>
    <t xml:space="preserve"> - i. c. fi 16 mm</t>
  </si>
  <si>
    <t>Elektroinstalacijska cev, samougasljiva, ravna, brez halogenov, komplet s pritrdilnim in spojnim materialom</t>
  </si>
  <si>
    <t xml:space="preserve"> - PN fi 23 mm</t>
  </si>
  <si>
    <t xml:space="preserve"> - PN fi 16 mm</t>
  </si>
  <si>
    <r>
      <t xml:space="preserve">Kabelske police izdelane iz vročecinkane pločevine, kompletno s potrebnim veznim, spojnim in nosilnim materialom ter </t>
    </r>
    <r>
      <rPr>
        <b/>
        <sz val="9"/>
        <rFont val="Arial"/>
        <family val="2"/>
        <charset val="238"/>
      </rPr>
      <t>pokrovi</t>
    </r>
    <r>
      <rPr>
        <sz val="9"/>
        <rFont val="Arial"/>
        <family val="2"/>
        <charset val="238"/>
      </rPr>
      <t xml:space="preserve"> po DIN50975/50976 z nanosom cinka 60-80um, višina 6 cm, komplet s pokrovi in konzolami (pozor: konzole naj bodo stropne višine vsaj 0,6m) Kot naprimer HERMI</t>
    </r>
  </si>
  <si>
    <t>200 mm</t>
  </si>
  <si>
    <t>100 mm</t>
  </si>
  <si>
    <r>
      <t xml:space="preserve">Kabelske police </t>
    </r>
    <r>
      <rPr>
        <b/>
        <sz val="9"/>
        <rFont val="Calibri"/>
        <family val="2"/>
        <charset val="238"/>
      </rPr>
      <t>ognjevarne E90</t>
    </r>
    <r>
      <rPr>
        <sz val="9"/>
        <rFont val="Calibri"/>
        <family val="2"/>
        <charset val="238"/>
      </rPr>
      <t xml:space="preserve"> izdelane iz vročecinkane pločevine, kompletno s potrebnim veznim, spojnim in nosilnim materialom ter pokrovi po DIN50975/50976 z nanosom cinka 60-80um, višina 4cm, komplet s pokrovi in konzolami (pozor: konzole naj bodo stropne višine vsaj 0,6m) Kot naprimer HERMI</t>
    </r>
  </si>
  <si>
    <t>HOP ali Caddy profili dimenzij 44x44mm, komplet z obešalnim priborom za obešanje polic, svetilk,…</t>
  </si>
  <si>
    <t>Dobava in montaža  razvodnic, n/o, 100x100mm, IP66, s tremi uvodnicami M20x1,5, komplet s pritrdilnim materialom za pritrditev na kovinsko konstrukcijo</t>
  </si>
  <si>
    <t>Povezava kovinskih mas (podboji vrat, oken, radijatorji, cevovodi, kabelske police, parapetni k., hidrantna mreža, kanali, ograje, kovinska fasada,....) z vodnikom za izenačitev potencialov, komplet z ustreznimi objemkami in pritrdilnim materialom</t>
  </si>
  <si>
    <t>Izvedba spojev za izenačevanje potencialov</t>
  </si>
  <si>
    <t>-z mostičenjem</t>
  </si>
  <si>
    <t>-z vijačenjem</t>
  </si>
  <si>
    <t>Ozemljilna žica  Rf 8 mm; položeno  ob kabelski polici komplet z ustreznimi objemkami</t>
  </si>
  <si>
    <t>Priključek kabla s tremi ali štirimi vodniki na naprave, ki so zajete v popisih v drugih načrtih (klimati, hl.agregati…).</t>
  </si>
  <si>
    <t>dvižna vrata</t>
  </si>
  <si>
    <t>ventilator EC motor 400W/230V</t>
  </si>
  <si>
    <t>žaluzija - belimo pogon 230V</t>
  </si>
  <si>
    <t>Izdelava napisnih ploščic oziroma tablic za oznake odvodnih kablov iz poltrde plastike velikosti cca 25x50mm z neizbrisljivo vpisanimi oznakami kablov iz vezalnih in enopolnih shem (velikost pisave cca 10mm), komplet s plastično vezico za namestitev ploščice na kabel v vseh stikalnih blokih</t>
  </si>
  <si>
    <t>Usklajevanje z gradbenim, strojnim izvajalcem ter arhitektom (trase, mikrolokacije priključkov,…)</t>
  </si>
  <si>
    <t>Tesnjenje prehoda energetskih kablov, napajalnih, signalnih in krmilnih kablov  skozi stene na meji požarnih sektorjev v požarni odpornosti EI-90, izvedeno npr. s sistemom Flamro S90 ali enakovredno:</t>
  </si>
  <si>
    <t xml:space="preserve"> - velikosti odprtine 10x10 cm</t>
  </si>
  <si>
    <t xml:space="preserve"> - velikosti odprtine 10x20 cm</t>
  </si>
  <si>
    <t xml:space="preserve"> - kamena volna debeline 10 cm</t>
  </si>
  <si>
    <t xml:space="preserve">Zarisovanje, funkcionalni preizkus, označevanje vseh elementov (obvezno trajne oznake na vtičnicah stikalih, priključkih,...) in spuščanje v pogon </t>
  </si>
  <si>
    <t>Meritve el. inštalacij v skladu s pravilnikom o zahtevah za nizkonapetostne električne inštalacije v stavbah, komplet z izdelavo poročila s strani pooblaščene fizične ali pravne osebe</t>
  </si>
  <si>
    <t xml:space="preserve">SKUPAJ                         </t>
  </si>
  <si>
    <t>1.3.</t>
  </si>
  <si>
    <t>ELEKTRIČNI RAZDELILCI</t>
  </si>
  <si>
    <t>Oprema v el. razdelilnikh: kot Legrand ali Eaton oziroma enakovredno; obvezno testiranje vseh el. razdelilnikov z ustrezno dokumentacijo, predložitev vseh certifikatov vgrajene opreme. Upoštevati sestavljanje v delavnici, transport in montažo na predvidenem mestu z vsemi priklopi kablov  Za vse el. razdelilce velja, da se mora upoštevati: izdelava delavniške skice razporeda elementov v omarici, vključno z
pridobitvijo soglasja odg. nadzornika el. del. Izvedeni morajo biti v skladu s standardom SIST EN IEC 61439-1:2021 in SIST EN IEC 61439-2:2021</t>
  </si>
  <si>
    <r>
      <t xml:space="preserve">El. razdelilnik razvoda moči </t>
    </r>
    <r>
      <rPr>
        <b/>
        <sz val="9"/>
        <rFont val="Arial"/>
        <family val="2"/>
        <charset val="238"/>
      </rPr>
      <t>ER-H1 (glavni el. razdelilnik Hangar 1)</t>
    </r>
    <r>
      <rPr>
        <sz val="9"/>
        <rFont val="Arial"/>
        <family val="2"/>
        <charset val="238"/>
      </rPr>
      <t>, tipske, modularne, prostostoječe izvedbe, izdelan iz dvakrat dekapirane jeklene pločevine in profilov, opleskan z osnovno in končno barvo-prašni nanos, barva RAL7035, IP55, IK08, glavne zbiralke Ib=250A, Ik=10kA, ustrezno s standardom IEC 61439-1&amp;2, tip XL³ S 630; proizvajalec kot Legrand ali enakovredno.
Kabelski dovod od zgoraj, odvodi od zgoraj.
Dimenzija razdelilnika (VxŠxG): 2000x800x300mm komplet s podstavkom 100mm.
V razdelilniku je vgrajena sledeča oprema:</t>
    </r>
  </si>
  <si>
    <t>dobava in montaža:</t>
  </si>
  <si>
    <t xml:space="preserve"> - odklopilno stikalo 63A; 3p.; CLBS 63 3P</t>
  </si>
  <si>
    <t>Varovalčni ločilnik STV D02, do 63A komplet s talilnimi vložki</t>
  </si>
  <si>
    <t xml:space="preserve"> - stikalo na diferenčni tok EFI-4 40/0,03A; tip A</t>
  </si>
  <si>
    <t xml:space="preserve"> - prenapetostni odvodnik PZH III V3+1</t>
  </si>
  <si>
    <t xml:space="preserve"> - instalacijski odklopnik do 25A 1p C.; 10 kA</t>
  </si>
  <si>
    <t xml:space="preserve"> - instalacijski odklopnik do 25A 3p C.; 10 kA</t>
  </si>
  <si>
    <t xml:space="preserve"> - motorsko zaščitno stikalo MPE25; 0,63-1,00A +ACBFE 11</t>
  </si>
  <si>
    <t xml:space="preserve"> - kontaktor R20-20 tuljava 230V</t>
  </si>
  <si>
    <t xml:space="preserve"> - pomožni rele PR59C 230V</t>
  </si>
  <si>
    <t xml:space="preserve"> - impulzni rele 16A/230V</t>
  </si>
  <si>
    <t xml:space="preserve"> - transformator 230/24V; 100VA</t>
  </si>
  <si>
    <t xml:space="preserve"> - tipka za vklop montaža na vrata</t>
  </si>
  <si>
    <t xml:space="preserve"> - tipka za izklop montaža na vrata</t>
  </si>
  <si>
    <t xml:space="preserve"> - indikator faz; SON H-3R</t>
  </si>
  <si>
    <t xml:space="preserve"> - fotrele s fotosondo</t>
  </si>
  <si>
    <t xml:space="preserve"> - ura Timer Digi Schrack 2 kanala</t>
  </si>
  <si>
    <t xml:space="preserve"> - stikalo 0-1; 10A; CLBS 16 3P montaža na vrata</t>
  </si>
  <si>
    <t>~ Večfunkcijski analizator mreže za merjenje električnih parametrov in RS485 izhodom za priključitev na ModBus sistem, kot tip ETIMETER ENA3 Eti, komplet z adapterjem USB-RS485 za prenos podatkov</t>
  </si>
  <si>
    <t>Tokovni transformator tip CTL, Legrand ali enak:</t>
  </si>
  <si>
    <t>50/5A, 10VA</t>
  </si>
  <si>
    <t>Ostala oprema</t>
  </si>
  <si>
    <t>Drobni in vezni material kot so PVC kanali, Cu zbiralke, vijaki, žica ustreznega preseka, zaključne letve za vrstne sponke, vezice, obešalo za dokumentacijo, označevalne ploščice za elemente, napisne ploščice stikal in lučk,...</t>
  </si>
  <si>
    <t>1.4.</t>
  </si>
  <si>
    <t>El. GRETJE ŽLEBOV IN ODTOKOV</t>
  </si>
  <si>
    <t>Dobava in montaža ter priklop (kot kabelske grelne instalacije EGRO Zorman ali enakovredno)</t>
  </si>
  <si>
    <t xml:space="preserve">Grelni kabli proti zmrzali za montažo v odtoke in žlebove. Predvideni so kabli z grelno močjo cca 15-25W/m, podana je  dolžina žlebov in odtokov </t>
  </si>
  <si>
    <t>žleb širine 15cm</t>
  </si>
  <si>
    <t>odtok fi 10 cm dolžine 4m</t>
  </si>
  <si>
    <r>
      <t xml:space="preserve">Stikalni blok z diferenčno in kratkostično zaščito ter opremo za avtomatsko  upravljanje preko temperaturnega regulatorja  </t>
    </r>
    <r>
      <rPr>
        <b/>
        <sz val="9"/>
        <rFont val="Arial"/>
        <family val="2"/>
        <charset val="238"/>
      </rPr>
      <t xml:space="preserve">ER-OGŽ.H1 </t>
    </r>
    <r>
      <rPr>
        <sz val="9"/>
        <rFont val="Arial"/>
        <family val="2"/>
        <charset val="238"/>
      </rPr>
      <t>dimenzij 600x800x210mm IP54</t>
    </r>
  </si>
  <si>
    <t xml:space="preserve"> - stikalo na diferenčni tok Efi-4 (25/0,03A)</t>
  </si>
  <si>
    <t xml:space="preserve"> - kontaktor 25A; 4p, tuljava 230V</t>
  </si>
  <si>
    <t xml:space="preserve"> - preklopno stikalo 1-0-2; 10A</t>
  </si>
  <si>
    <t xml:space="preserve"> - instalacijski odklopnik do 25A 1p.; 10 kA</t>
  </si>
  <si>
    <t xml:space="preserve"> - Priključni Raychem spoji</t>
  </si>
  <si>
    <t xml:space="preserve"> - Izdelava vezalne sheme</t>
  </si>
  <si>
    <t xml:space="preserve"> - Termostat ETV</t>
  </si>
  <si>
    <t xml:space="preserve"> - Elektronski sklop (napajalnik, regulator  EM - T  524 89) s tipali za samodejni vklop ob prisotnosti snega ali ledu</t>
  </si>
  <si>
    <t>Kabel s Cu vodniki - 0,5 kV položen pretežno v cevi; ÖLFLEX® CLASSIC 100 H  3x2,5 mm2</t>
  </si>
  <si>
    <t>Kabel za priklop tipal LiHCH 5x0,75 mm2</t>
  </si>
  <si>
    <t>Instalacijska plastična gibljiva rebrasta cev UV obstojna, položena podometno/nadometno, komplet z dozami in pritrdilnim materialom
raznih dimenzij</t>
  </si>
  <si>
    <t>Meritve,  navodila za vzdrževanje, izjave</t>
  </si>
  <si>
    <t>1.5.</t>
  </si>
  <si>
    <t>STRELOVOD</t>
  </si>
  <si>
    <t>LOVILNI SISTEM STRELOVODNE INSTALACIJE</t>
  </si>
  <si>
    <r>
      <t xml:space="preserve">Dobava in montaža slemenskega/strešnega nosilnega elementa </t>
    </r>
    <r>
      <rPr>
        <b/>
        <sz val="9"/>
        <rFont val="Arial"/>
        <family val="2"/>
        <charset val="238"/>
      </rPr>
      <t>SON16 (Rf-K)</t>
    </r>
    <r>
      <rPr>
        <sz val="9"/>
        <rFont val="Arial"/>
        <family val="2"/>
        <charset val="238"/>
      </rPr>
      <t xml:space="preserve"> iz nerjavečega jekla</t>
    </r>
    <r>
      <rPr>
        <b/>
        <sz val="9"/>
        <rFont val="Arial"/>
        <family val="2"/>
        <charset val="238"/>
      </rPr>
      <t xml:space="preserve"> </t>
    </r>
    <r>
      <rPr>
        <sz val="9"/>
        <rFont val="Arial"/>
        <family val="2"/>
        <charset val="238"/>
      </rPr>
      <t>za pritrjevanje strelovodnega vodnika AH1 Al fi 8mm na pločevinasto trapetno kritino oziroma pločevinasto kapo atike. 
Proizvajalec HERMI</t>
    </r>
  </si>
  <si>
    <t>lLovina palica h=1,5m; komplet s pritrdilnim materialomza poševno streho</t>
  </si>
  <si>
    <t>ODVODNI SISTEM STRELOVODNE INSTALACIJE</t>
  </si>
  <si>
    <r>
      <t xml:space="preserve">Dobava in montaža zidnega nosilnega elementa strelovodnega vodnika </t>
    </r>
    <r>
      <rPr>
        <b/>
        <sz val="9"/>
        <rFont val="Arial"/>
        <family val="2"/>
        <charset val="238"/>
      </rPr>
      <t xml:space="preserve">ZON03 (Rf-V) </t>
    </r>
    <r>
      <rPr>
        <sz val="9"/>
        <rFont val="Arial"/>
        <family val="2"/>
        <charset val="238"/>
      </rPr>
      <t>za nameščanje strelovodnega vodnika Ah1 fi 8 mm na trde stene z vijakom 50 mm in PVC vložkom fi 8 mm. 
Proizvajalec HERMI</t>
    </r>
  </si>
  <si>
    <r>
      <t xml:space="preserve">Dobava in montaža mehanske vertikalne zaščite </t>
    </r>
    <r>
      <rPr>
        <b/>
        <sz val="9"/>
        <rFont val="Arial"/>
        <family val="2"/>
        <charset val="238"/>
      </rPr>
      <t xml:space="preserve">VZ03 (Rf) </t>
    </r>
    <r>
      <rPr>
        <sz val="9"/>
        <rFont val="Arial"/>
        <family val="2"/>
        <charset val="238"/>
      </rPr>
      <t xml:space="preserve">dolžine l = 1,5 m za zaščito zemljevodov. Primerna za nameščanje strelovodnega vodnika na trde stene brez izolacije, skupaj z nosilcema, vijakoma 50 mm in PVC vložkoma fi 8 mm. Zaščita je sestavljena iz </t>
    </r>
    <r>
      <rPr>
        <b/>
        <sz val="9"/>
        <rFont val="Arial"/>
        <family val="2"/>
        <charset val="238"/>
      </rPr>
      <t>1x VZ vertikalna zaščita gola + 2x VZ nosilec 03</t>
    </r>
    <r>
      <rPr>
        <sz val="9"/>
        <rFont val="Arial"/>
        <family val="2"/>
        <charset val="238"/>
      </rPr>
      <t xml:space="preserve">.
Proizvajalec HERMI
</t>
    </r>
  </si>
  <si>
    <t>KONTAKTNI MATERIAL IN STRELOVODNI VODNIKI</t>
  </si>
  <si>
    <r>
      <t xml:space="preserve">Dobava in montaža sponke </t>
    </r>
    <r>
      <rPr>
        <b/>
        <sz val="9"/>
        <rFont val="Arial"/>
        <family val="2"/>
        <charset val="238"/>
      </rPr>
      <t>KON04 A SIMPLE (Rf-V)</t>
    </r>
    <r>
      <rPr>
        <sz val="9"/>
        <rFont val="Arial"/>
        <family val="2"/>
        <charset val="238"/>
      </rPr>
      <t xml:space="preserve"> iz nerjavečega jekla za medsebojno spajanje/podaljševanje okroglih strelovodnih vodnikov. 
Proizvajalec HERMI</t>
    </r>
  </si>
  <si>
    <r>
      <t xml:space="preserve">Dobava in montaža žlebne sponke </t>
    </r>
    <r>
      <rPr>
        <b/>
        <sz val="9"/>
        <rFont val="Arial"/>
        <family val="2"/>
        <charset val="238"/>
      </rPr>
      <t xml:space="preserve">KON06 (Rf-V) </t>
    </r>
    <r>
      <rPr>
        <sz val="9"/>
        <rFont val="Arial"/>
        <family val="2"/>
        <charset val="238"/>
      </rPr>
      <t xml:space="preserve"> za izdelavo spojev med strelovodnim vodnikom in žlebnim koritom. 
Proizvajalec HERMI</t>
    </r>
  </si>
  <si>
    <r>
      <t xml:space="preserve">Dobava in montaža merilne sponke </t>
    </r>
    <r>
      <rPr>
        <b/>
        <sz val="9"/>
        <rFont val="Arial"/>
        <family val="2"/>
        <charset val="238"/>
      </rPr>
      <t>KON07 (Rf-V)</t>
    </r>
    <r>
      <rPr>
        <sz val="9"/>
        <rFont val="Arial"/>
        <family val="2"/>
        <charset val="238"/>
      </rPr>
      <t xml:space="preserve"> iz nerjavečega jekla za izvedbo merilnih spojev med okroglimi vodniki. 
Proizvajalec HERMI</t>
    </r>
  </si>
  <si>
    <r>
      <t xml:space="preserve">Dobava in montaža oznak merilnih mest </t>
    </r>
    <r>
      <rPr>
        <b/>
        <sz val="9"/>
        <rFont val="Arial"/>
        <family val="2"/>
        <charset val="238"/>
      </rPr>
      <t>MŠ (Rf-V).</t>
    </r>
    <r>
      <rPr>
        <sz val="9"/>
        <rFont val="Arial"/>
        <family val="2"/>
        <charset val="238"/>
      </rPr>
      <t xml:space="preserve"> 
Proizvajalec HERMI</t>
    </r>
  </si>
  <si>
    <r>
      <t xml:space="preserve">Dobava in montaža okroglega aluminijastega strelovodnega vodnika </t>
    </r>
    <r>
      <rPr>
        <b/>
        <sz val="9"/>
        <rFont val="Arial"/>
        <family val="2"/>
        <charset val="238"/>
      </rPr>
      <t>AH1</t>
    </r>
    <r>
      <rPr>
        <sz val="9"/>
        <rFont val="Arial"/>
        <family val="2"/>
        <charset val="238"/>
      </rPr>
      <t xml:space="preserve"> Al fi 8mm na tipske strelovodne nosilne elemente. 
Proizvajalec HERMI</t>
    </r>
  </si>
  <si>
    <t>OZEMLJITVENI SISTEM STRELOVODNE INSTALACIJE IN IZENAČITVE POTENCIALOV</t>
  </si>
  <si>
    <r>
      <t xml:space="preserve">Dobava in montaža okroglega vodnika </t>
    </r>
    <r>
      <rPr>
        <b/>
        <sz val="9"/>
        <rFont val="Arial"/>
        <family val="2"/>
        <charset val="238"/>
      </rPr>
      <t>RH5*H2</t>
    </r>
    <r>
      <rPr>
        <sz val="9"/>
        <rFont val="Arial"/>
        <family val="2"/>
        <charset val="238"/>
      </rPr>
      <t xml:space="preserve"> fi10mm iz nerjavečega jekla  za izvedbo povezave med ozemljitveno sondo in vertikalnim odvodom. 
Proizvajalec HERMI</t>
    </r>
  </si>
  <si>
    <r>
      <t xml:space="preserve">Dobava in montaža sponke </t>
    </r>
    <r>
      <rPr>
        <b/>
        <sz val="9"/>
        <rFont val="Arial"/>
        <family val="2"/>
        <charset val="238"/>
      </rPr>
      <t>KON07 (Rf-V)</t>
    </r>
    <r>
      <rPr>
        <sz val="9"/>
        <rFont val="Arial"/>
        <family val="2"/>
        <charset val="238"/>
      </rPr>
      <t xml:space="preserve"> iz nerjavečega jekla za medsebojno spajanje okroglega vodnika RH5*H2 fi10mm in POS Rf ozemljitvene sonde.
Proizvajalec HERMI</t>
    </r>
  </si>
  <si>
    <r>
      <t xml:space="preserve">Dobava in montaža vertikalne ozemljitvene sonde </t>
    </r>
    <r>
      <rPr>
        <b/>
        <sz val="9"/>
        <rFont val="Arial"/>
        <family val="2"/>
        <charset val="238"/>
      </rPr>
      <t>POS Rf (Rf)</t>
    </r>
    <r>
      <rPr>
        <sz val="9"/>
        <rFont val="Arial"/>
        <family val="2"/>
        <charset val="238"/>
      </rPr>
      <t xml:space="preserve"> dolžine l=1,5m iz nerjavečega jekla fi 20 mm za izvedbo ozemljitvene instalacije. Sonda ima možnost podaljševanja, tako da se nova sonda nastavi na predhodno in se zabije, ter s tem predhodno potisne globlje v tla. 
Proizvajalec HERMI</t>
    </r>
  </si>
  <si>
    <r>
      <t xml:space="preserve">Izrez povezovalnega utora (dimenzij cca 10 x 30 mm) v betonsko površino z reskarjem za potrebe izvedbe medsebojnih povezav posameznih vertikalnih </t>
    </r>
    <r>
      <rPr>
        <b/>
        <sz val="9"/>
        <rFont val="Arial"/>
        <family val="2"/>
        <charset val="238"/>
      </rPr>
      <t>POS</t>
    </r>
    <r>
      <rPr>
        <sz val="9"/>
        <rFont val="Arial"/>
        <family val="2"/>
        <charset val="238"/>
      </rPr>
      <t xml:space="preserve"> ozemljitvenih sond in izvedbe medsebojnih povezav sond oziroma navezave na obstoječo ozemljitveno instalacijo, krpanje s hladnim asfaltom oziroma hladno zalivno maso.
Izvajalec HERMI</t>
    </r>
  </si>
  <si>
    <t>Vizuelni pregled, meritve strelovodne napeljave z izdajo merilnega poročila s pripadajočo tehnično dokumentacijo</t>
  </si>
  <si>
    <t xml:space="preserve">Izdelava projekta izvedenih del
</t>
  </si>
  <si>
    <t xml:space="preserve">Drobni in montažni material </t>
  </si>
  <si>
    <t xml:space="preserve">Transportni in manipulativni stroški  </t>
  </si>
  <si>
    <r>
      <t xml:space="preserve">Nepredvidena dela z vpisom v gradbeni dnevnik </t>
    </r>
    <r>
      <rPr>
        <b/>
        <sz val="9"/>
        <rFont val="Arial"/>
        <family val="2"/>
        <charset val="238"/>
      </rPr>
      <t xml:space="preserve"> </t>
    </r>
  </si>
  <si>
    <t>SKUPAJ STRELOVOD</t>
  </si>
  <si>
    <t>2.</t>
  </si>
  <si>
    <t>EL. INŠTALACIJE ZA TELEKOMUNIKACIJE</t>
  </si>
  <si>
    <t>2.1.</t>
  </si>
  <si>
    <t>STRUKTURIRAN SISTEM TELEFONSKEGA IN PODATKOVNEGA OMREŽJA</t>
  </si>
  <si>
    <t>Uvodne zahteve:</t>
  </si>
  <si>
    <t>Ponudnik mora biti ustrezno usposobljen oziroma mora imeti veljavne osebne certifikate o usposobljenosti za načrtovanje in instalacijo ponujene opreme univerzalnega ožičenja po sistemu SYSTIMAX. Ponudnik mora na izvedeno ožičenje predati naročniku vsaj 20 letno sistemsko garancijo.</t>
  </si>
  <si>
    <t>Vsa interna instalacija v objektih Ministrstva za obrambo je izvedena z univerzalnim ožičenjem v sistemu SYSEMAX SCS. Novo načrtovano strukturirano ožičenje mora biti 100% kompatibilno, zagotavljati mora nivo kvalitete in navedene standarde EIA/TIA-568B</t>
  </si>
  <si>
    <t>ZAHTEVE za kable:</t>
  </si>
  <si>
    <t>bakreni kabli moraj biti  Cat 6A, 10 Gbit/s ready  (500 MHz)</t>
  </si>
  <si>
    <t>optični kabli; FO Multimode 50 ᵧm / 125ᵧm, za 1Gbps/ 10 Gbps  je max  dolžina  1000 m/ 550 m</t>
  </si>
  <si>
    <t>optični kabel FO Single mode 8 ᵧm / 125ᵧm,, za 1Gbps/ 10 Gbps  je max  dolžina  1000 m/ 550 m</t>
  </si>
  <si>
    <t>Podporajo naj 802.3af (PoE-Power over Ethernet)</t>
  </si>
  <si>
    <t>Kabli morajo biti tipa LSFROH (Low smoke free of halogen)</t>
  </si>
  <si>
    <t>Izvedene meritve vsekega posameznega komunikacijskega priključka (baker in optika)</t>
  </si>
  <si>
    <t>Izvedbena dokumentacije s priloženimi meritvami iz prejšnje točke</t>
  </si>
  <si>
    <t>Minimalno 20 let garancije na izvedbo in vgrajen material</t>
  </si>
  <si>
    <r>
      <t xml:space="preserve">Priključna telefonska omarica  </t>
    </r>
    <r>
      <rPr>
        <b/>
        <sz val="9"/>
        <rFont val="Arial"/>
        <family val="2"/>
        <charset val="238"/>
      </rPr>
      <t>PTO-H1</t>
    </r>
    <r>
      <rPr>
        <sz val="9"/>
        <rFont val="Arial"/>
        <family val="2"/>
        <charset val="238"/>
      </rPr>
      <t>; nadometna izvedba 500x400x150mm; v INOX izvedbi, komplet s krone letvicami (50 parov), ozemljitveno letvijo in ustreznimi nosilci</t>
    </r>
  </si>
  <si>
    <t>Komunikacijska vtičnica, s samozaporno protiprašno zaščito, komplet z odgovarjajočo dozo za podometno vgradnjo ali parapetni kanal oziroma v talno dozo</t>
  </si>
  <si>
    <t>vtičnica UTP, kat.6A, - (enojna, komplet z ustreznimi konektorji) - nadometna</t>
  </si>
  <si>
    <r>
      <t xml:space="preserve">Telekomunikacijski instalacijski kabel, ki mora ustrezati </t>
    </r>
    <r>
      <rPr>
        <b/>
        <sz val="9"/>
        <rFont val="Arial"/>
        <family val="2"/>
        <charset val="238"/>
      </rPr>
      <t>Cca s1d2a1 - razred odziva na ogenj)</t>
    </r>
    <r>
      <rPr>
        <sz val="9"/>
        <rFont val="Arial"/>
        <family val="2"/>
        <charset val="238"/>
      </rPr>
      <t>, položen na polico, kanal oz. uvlečen  v instalacijsko cev ali parapetni kanal</t>
    </r>
  </si>
  <si>
    <t>UTP podatkovni kabel, Cat. 6A LS0H, 500 MHz, 23 AWG (skladen z ISO/IEC 11801 adm.2 inTIA/EIA 568- C.2 za podporo 10GBASE-T);</t>
  </si>
  <si>
    <t xml:space="preserve">TK kabel: TK 59 GM 25 x 4 x 0.6 kapacitete 50 parov </t>
  </si>
  <si>
    <t>Kabelske police izdelane iz vročecinkane pločevine, kompletno s potrebnim veznim, spojnim in nosilnim materialom ter pokrovi po DIN50975/50976 z nanosom cinka 60-80um, višina 4cm, pobarvane (bela barva). Kot naprimer ELBA</t>
  </si>
  <si>
    <t>PN 16</t>
  </si>
  <si>
    <t>PN 23</t>
  </si>
  <si>
    <t>Zaključevanje TK kabel: TK 59 GM 25 x 4 x 0.6 kapacitete 50 parov na Krone letvicah na delilniku na dovodu - TK delilnik Hangar 2</t>
  </si>
  <si>
    <t xml:space="preserve">Zaključevanje TK kabel: TK 59 GM 25 x 4 x 0.6 kapacitete 50 parov na Krone letvicah v omarici PTO-H1 </t>
  </si>
  <si>
    <t>Zaključevanje UTP kablov kat. 6A na delilnem panelu v PTO omarici in vtičnici</t>
  </si>
  <si>
    <t>Meritve UTP ClassEA instalacije (meritve v skladu s standardi in certificiranimi merilniki); obvezna predaja končnega poročila</t>
  </si>
  <si>
    <t>Označevanje vseh komunikacijskih kablov</t>
  </si>
  <si>
    <t>Drobni, nespecificirani, pritrdilni in vezni material</t>
  </si>
  <si>
    <t>2.2.</t>
  </si>
  <si>
    <t>JAVLJANJE POŽARA</t>
  </si>
  <si>
    <t>GSM modul</t>
  </si>
  <si>
    <t>Označevalna pl.</t>
  </si>
  <si>
    <t>Označevalna nalepka ročni javljalnik po SIST 1013</t>
  </si>
  <si>
    <t>Označevalna nalepka požarna sirena po SIST 1013</t>
  </si>
  <si>
    <t>Napajalni kabel NHXH 2x1,5 mm2 E30 s polaganjem v ustrezni cevi  oz. nadometno na objemke (upoštevati tudi objemke)</t>
  </si>
  <si>
    <t>Napajalni kabel NHXH 3x1,5 mm2 E30 s polaganjem v ustrezni cevi  oz. nadometno na objemke (upoštevati tudi objemke)</t>
  </si>
  <si>
    <t>Dobava in montaža endotermnega požarnega premaza (npr. PROMASTOP COATING) in plošč iz kamene volne (npr. Promapyr TA) kot obojestranske požarne zapore prehoda kablov skozi požarne sektorje, ki so masivne stene, minimalne debeline 20cm, požarna odpornost E90. Kable je potrebno premazati 10cm pred in 10cm po preboju v debelini najmanj 1mm suhega sloja. Ob montaži je potrebno upoštevati detajle po navodilih proizvajalca</t>
  </si>
  <si>
    <t>PN zaščitne inštalacijske cevi fi 16mm s pritrdilnim priborom ali NIK2 instalacijski kanal ali rebrasta podometna cev fi 23mm - ves material mora biti negorljiv</t>
  </si>
  <si>
    <t xml:space="preserve">Dobava in montaža ognjeodpornih razvodnic E-30; raznih dimenzij IP66, s šestimi uvodnicami M20x1,5, komplet s pritrdilnim materialom </t>
  </si>
  <si>
    <t>Finomontaža, vezava, adresiranje in označevanje (požarne centrale, javljalnikov požara, adresnih vmesnikov, VK, požarnih loput, ostalo,..) na položne instalacije, ……</t>
  </si>
  <si>
    <t>Programiranje sistema</t>
  </si>
  <si>
    <t>Povezava centrale v skupni mrežo - grafični nadzorni center</t>
  </si>
  <si>
    <t>Zagon sistema in poizkusno delovanje</t>
  </si>
  <si>
    <t>Projekt izvedenih del (3 izvodi)</t>
  </si>
  <si>
    <t>Tehnični pregled in pridobitev potrdila o brezhibnem delovanju vgrajenega sistema aktivne požarne zaščite s strani pooblaščene fizične ali pravne osebe</t>
  </si>
  <si>
    <t>Sodelovanje pri pregledu AJP sistema;
sodelovanje serviserjev pri izvedbi funkcionalnega pregleda vgrajenega sistema za AJP</t>
  </si>
  <si>
    <t>2.3</t>
  </si>
  <si>
    <t>ODVOD DIMA IN TOPLOTE</t>
  </si>
  <si>
    <t>Dobava in montaža požarne tipke RT 45; SHEV operating panel grey (RAL 7035); funkcija – ALARM, NAPAKA, RESET – ohišje oranžne barve</t>
  </si>
  <si>
    <t>Ventilacijska tipka LT 84-U; funkcija-odpira, stop, zapira</t>
  </si>
  <si>
    <t>Dežni / veterni senzor WRS-S</t>
  </si>
  <si>
    <t>Označevalna plošča tipke RT 45, rdeče barve z belim simbolom, 125mm x 125mm</t>
  </si>
  <si>
    <t>Montaža in povezovanje elementov;
prevzem opreme  (podnožja, centrala, itd), montaža in električno povezovanje sistema za naravni odvod dima in toplote</t>
  </si>
  <si>
    <t>Dobava in montaža endotermnega požarnega premaza (npr. PROMASTOP COATING) in plošč iz kamene volne (npr. Promapyr TA) kot obojestranske požarne zapore prehoda kablov skozi požarne sektorje, ki so masivne stene, minimalne debeline 20cm, požarna odpornost E30. Kable je potrebno premazati 10cm pred in 10cm po preboju v debelini najmanj 1mm suhega sloja. Ob montaži je potrebno upoštevati detajle po navodilih proizvajalca</t>
  </si>
  <si>
    <t>Kabel  s JE-H(St)H FE180/E30
 4x2x0.8 mm s polaganjem</t>
  </si>
  <si>
    <t>Kabel J-Y(St)Y 2x2x0.8 mm s polaganjem</t>
  </si>
  <si>
    <t>Kabel NHXH E30 3x10 mm2, ognjeodporen, s polaganjem na ognjevarne police ali objemke</t>
  </si>
  <si>
    <t>Ognjevarna doza E90, komplet s sponkami in uvodnicami</t>
  </si>
  <si>
    <t>Zaščitne negorljive inštalacijske cevi fi 28mm s pritrdilnim priborom</t>
  </si>
  <si>
    <t>Zaščitne negorljive inštalacijske cevi fi 36mm s pritrdilnim priborom</t>
  </si>
  <si>
    <t>Sodelovanje pri pregledu ODT sistema;
sodelovanje serviserjev pri izvedbi funkcionalnega pregleda vgrajenega sistema za ODT</t>
  </si>
  <si>
    <t>3.</t>
  </si>
  <si>
    <t>GRADBENA IN POMOŽNA DELA</t>
  </si>
  <si>
    <t>CENA/ENOTO</t>
  </si>
  <si>
    <t>SKUPNA CENA</t>
  </si>
  <si>
    <t xml:space="preserve">Pregled obstoječega stanja iskanje vertikal in optimalnih tras za nove kabelske trase obvezno sodelovanje vzdrževalcev objekta </t>
  </si>
  <si>
    <t>Demontaža obstoječih elementov električnih inštalacij, ki se odstranijo oz. prestavijo (stikala, vtičnice, kabli, priključki,…), (velja za pritličje in nadstropje)</t>
  </si>
  <si>
    <t>Demontaža obstoječih el. razdelilnikov, ki niso več v funkciji</t>
  </si>
  <si>
    <t>Odvoz demontiranega materiala komplet s predložitvijo ustreznih listin o deponiranju odpadkov</t>
  </si>
  <si>
    <t>Dolblenje zidu oz. predelnih sten za montažo samogasnih cevi, komplet</t>
  </si>
  <si>
    <t>Gradbena pomoč instalaterjem ( prebijanje, zazidava odprtin, vrtanje lukenj v steno ali strop do fi 100 mm - upoštevati  vrtanje betonske stene fi 100mm debelina stene oz. stropa cca 40 cm)</t>
  </si>
  <si>
    <t>Drobna dela (manjši preboji in vrtanja)</t>
  </si>
  <si>
    <t xml:space="preserve">INVESTITOR: 
</t>
  </si>
  <si>
    <t>Republika Slovenija, Ministrstvo za obrambo</t>
  </si>
  <si>
    <t>Vojkova cesta 55, 1000 Ljubljana</t>
  </si>
  <si>
    <t>REKAPITULACIJA STROJNIH INŠTALACIJ</t>
  </si>
  <si>
    <t>€ skupaj</t>
  </si>
  <si>
    <t>II./</t>
  </si>
  <si>
    <t>SKUPAJ:</t>
  </si>
  <si>
    <t>DDV (22 %)</t>
  </si>
  <si>
    <t>SKUPAJ z DDV:</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</si>
  <si>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</si>
  <si>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</si>
  <si>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</si>
  <si>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SPLOŠNO</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</si>
  <si>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</si>
  <si>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</si>
  <si>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</si>
  <si>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</si>
  <si>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</si>
  <si>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</si>
  <si>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</si>
  <si>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</si>
  <si>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</si>
  <si>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</si>
  <si>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Vris sprememb, nastalih med gradnjo v PZI načrt ter predaja teh izdelovalcu PID načrta.</t>
  </si>
  <si>
    <t>Označevanje cevovodov ter kanalov z označbo medija in smeri toka.</t>
  </si>
  <si>
    <t>Izdelava funkcionalnih shem posameznih sistemov v okvirju, nameščena na steno v strojnici, skupaj z navodili za uporabo posameznega sistema.</t>
  </si>
  <si>
    <t>Opis postavke</t>
  </si>
  <si>
    <t>e.m.</t>
  </si>
  <si>
    <t>kol</t>
  </si>
  <si>
    <t>€/enoto</t>
  </si>
  <si>
    <t>NOTRANJA VODOVODNA INŠTALACIJA</t>
  </si>
  <si>
    <t>Hidrantna omarica za EURO hidrant z vratci po EN 671-1 in DIN 14461-1, rdeče barve z vidno oznako “H”, skupaj s 30 m cevi na kolutu, hidrantnim ventilom DN 50, ročnikom DN25, vidno oznako H, vključno ves pritrdilni in montažni material</t>
  </si>
  <si>
    <t>dimenzije 740 x 840 x 250 mm</t>
  </si>
  <si>
    <t>GALLUS ali enakovredni</t>
  </si>
  <si>
    <t xml:space="preserve">Higiensko splakovanje, krmilna enota, Za prerečetitev stagnacije v inštalacijah pitne vode, za preprečevanje okužbe, priključitev napeljave s hladno ali toplo vodo. Nadometna montaža. </t>
  </si>
  <si>
    <t>Baterijsko delovanje</t>
  </si>
  <si>
    <t>Magnetni ventil iz materiala PA66</t>
  </si>
  <si>
    <t>Intervalno splakovanje, nastavljiv splakovalni interval in nastavljiv čas splakovanja</t>
  </si>
  <si>
    <t>GABERIT Rapid ali enakovredni</t>
  </si>
  <si>
    <t xml:space="preserve">Odzračevalni ventil po DIN 14463-3 PN 16 z navojnim priključkom, zmogljivost odzračevanja min. 2000 l/min za vgradnjo v cevne sisteme suho – mokre hidrantne mreže skladno z DIN 1988, DIN 14462 in DIN 14463. Ventil se namesti navpično. </t>
  </si>
  <si>
    <t>Priključek: navojni DN 50,</t>
  </si>
  <si>
    <t>izhod: navojni DN 32</t>
  </si>
  <si>
    <t>Dobava in montaža gasilnega aparata nameščen skladno z zahtevami zasnove požarne varnosti, komplet z nastavkom za pritrditev na zid in pritrdilnim materialom ter certifikatom z vpisanim letom veljavnosti</t>
  </si>
  <si>
    <t>- S9 prah</t>
  </si>
  <si>
    <t>Ventil za jemanje vzorcev po DIN EN ISO 19458, samotesnilen z vrtljivim nastavkom z izpustno cevko DN8, navojnim priključkom DN 20 ter s tesnilnim in vijačnim materialom.</t>
  </si>
  <si>
    <t>Seppelfricke SEPP-Kommunal ali enakovredni</t>
  </si>
  <si>
    <t>Pocinkana navojna cev po SIST EN 10255 skupaj z vsemi fitingi, tesnilnim in pritrdilnim materialom ter dodatkom na odrez</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</si>
  <si>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</si>
  <si>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DN 50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</si>
  <si>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</si>
  <si>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</si>
  <si>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40 mm</t>
  </si>
  <si>
    <t>PP odtočna cev skupaj z gumi tesnili in vsemi ostalimi fazonskimi kosi</t>
  </si>
  <si>
    <t>Ø50</t>
  </si>
  <si>
    <t>Izdelava različnih utorov in druga gradbena dela za nemoteno izvedbo instalacije vodovoda</t>
  </si>
  <si>
    <t>PREZRAČEVANJE</t>
  </si>
  <si>
    <t>Aksialni stenski ventilator z EC motorjem za odvod zraka.</t>
  </si>
  <si>
    <r>
      <t>Vdo = 4000 m</t>
    </r>
    <r>
      <rPr>
        <vertAlign val="superscript"/>
        <sz val="10"/>
        <rFont val="Arial"/>
        <family val="2"/>
        <charset val="238"/>
      </rPr>
      <t>3</t>
    </r>
    <r>
      <rPr>
        <sz val="10"/>
        <rFont val="Arial"/>
        <family val="2"/>
        <charset val="238"/>
      </rPr>
      <t>/h</t>
    </r>
  </si>
  <si>
    <r>
      <t>H</t>
    </r>
    <r>
      <rPr>
        <vertAlign val="subscript"/>
        <sz val="10"/>
        <rFont val="Arial"/>
        <family val="2"/>
        <charset val="238"/>
      </rPr>
      <t>ex</t>
    </r>
    <r>
      <rPr>
        <sz val="10"/>
        <rFont val="Arial"/>
        <family val="2"/>
        <charset val="238"/>
      </rPr>
      <t xml:space="preserve"> = 120 Pa</t>
    </r>
  </si>
  <si>
    <t>P = 348 W</t>
  </si>
  <si>
    <t>U = 230 V/50 Hz</t>
  </si>
  <si>
    <t>Vklop skupaj z odpiranjem dovodne žaluzije.</t>
  </si>
  <si>
    <t>Vezava na CO centralo. Vezati tako, da je možen avtomatski in ročni vklop.</t>
  </si>
  <si>
    <t>Systemair tip AW 450EC sileo</t>
  </si>
  <si>
    <t>ali enakovredni.</t>
  </si>
  <si>
    <t>Samodvižna žaluzija prirejena za montažo v steno, skupaj s pritrdilnim materialom; Za montažo skupja z odvodnim stenskim ventilatorjem.</t>
  </si>
  <si>
    <t>barva po izbiri arhitekta;</t>
  </si>
  <si>
    <t>SYSTEMAIR tip VK45</t>
  </si>
  <si>
    <t>Aluminijasta rešetka z okvirjem in protiokvirjem, prirejena za montažo v steno, skupaj s pritrdilnim materialom;</t>
  </si>
  <si>
    <t>700 × 700</t>
  </si>
  <si>
    <t>SYSTEMAIR tip PZAL</t>
  </si>
  <si>
    <t>Regulacijska žaluzija z motornim pogonom z on/off regulacijo. Za dovod zraka v prostor.</t>
  </si>
  <si>
    <t>Vklop skupaj z odvodnim ventilatorjem.</t>
  </si>
  <si>
    <t>SYSTEMAIR tip TUNE-S+BELIMO LF230</t>
  </si>
  <si>
    <r>
      <t xml:space="preserve">Izdelava različnih manjših </t>
    </r>
    <r>
      <rPr>
        <sz val="10"/>
        <color indexed="8"/>
        <rFont val="Arial"/>
        <family val="2"/>
        <charset val="238"/>
      </rPr>
      <t>utorov, lukenj, odprtin v zvezi z inštalacijo prezračevanja, z odvozom ruševin na deponijo</t>
    </r>
  </si>
  <si>
    <t>PROJEKTANTSKI NADZOR, PROJEKT IZVEDENIH DEL</t>
  </si>
  <si>
    <t>Projektantski nadzor za strojne inštalacije - 3 obiski</t>
  </si>
  <si>
    <t>Projekt izvedenih del</t>
  </si>
  <si>
    <t xml:space="preserve">Strojno rušenje betonskih tlakov ocenjene debeline do 20 cm ob objektu, vključno z vsem potrebnimi deli, nakladanjem in odvozom ruševin v trajno deponijo in plačilom takse. </t>
  </si>
  <si>
    <t>A VI.2</t>
  </si>
  <si>
    <t>A VI.3</t>
  </si>
  <si>
    <t>Kompletna dobava in vgradnja lovilca olj kot npr.  AQUAoil_S2P NS3, komplet z vsemi potrebnimi deli, izkopi, zasipi.</t>
  </si>
  <si>
    <t xml:space="preserve">Dobava in izvedba toplotne izolacije nad vhodnim okvirjem z  izolativnimi ploščami  iz ekstrudiranega polistirena - XPS d= 8 cm v naklonu 1 %  od fasade kot npr. FIBRAN xps 300-L ali podobno.Pritrjevanje poliuretansko lepilo ali bitumensko hladno lepilo.Komplet z vsemi prenosi in materialom potrebnim za izvedbo. </t>
  </si>
  <si>
    <t>Izvedba dilatacijskih spojev  talne plošče s specialno tesnilno maso. Komplet z vsemi potrebnimi deli in prenosi. ( glej detajl stikov FP3.1)</t>
  </si>
  <si>
    <t>2 Projektantski predračun</t>
  </si>
  <si>
    <t>Zap.št.</t>
  </si>
  <si>
    <t>Šifra</t>
  </si>
  <si>
    <t>Opis</t>
  </si>
  <si>
    <t>EM</t>
  </si>
  <si>
    <t>Kol.</t>
  </si>
  <si>
    <t>Cena/EM</t>
  </si>
  <si>
    <t>Vrednost</t>
  </si>
  <si>
    <t>PRIPRAVLJALNA DELA</t>
  </si>
  <si>
    <t>Porušitev in odstranitev objektov</t>
  </si>
  <si>
    <t xml:space="preserve">Porušitev in odstranitev dela temeljev fasadnih okvirjev (pri tem se ohranja armatura)
</t>
  </si>
  <si>
    <t>m3</t>
  </si>
  <si>
    <t xml:space="preserve">Porušitev in odstranitev dela fasadnega AB okvirja nad vhodnimi vrati (pri tem se ohranja armatura na delu nosilcev levih in desnih vrat)
* strojno rušenje
</t>
  </si>
  <si>
    <t xml:space="preserve">Porušitev in odstranitev dela temeljev stebrov vzdolžnih fasad
* zarez z žago ob stebru (dolžina zareza 0,70 m / temelj)
* odstranitev betona z dletom, ročno
</t>
  </si>
  <si>
    <t>Pripravljalna dela pri objektih</t>
  </si>
  <si>
    <t xml:space="preserve">Dobava in postavitev premičnega odra za izvajanje del na spodnjem delu nosilne konstrukcije, višina odra do 5,0 m
</t>
  </si>
  <si>
    <t xml:space="preserve">Dobava in postavitev odra za izvajanje del na spodnjem delu nosilne konstrukcije, višina odra do 5,0 m
* podpiranje dela fasadnega AB okvirja, ki se ohranja
* nosilnost odra min 20 kN/m'
* zagotoviti ustrezno temeljenje odra!
</t>
  </si>
  <si>
    <t>Dobava in namestitev hidravličnih dvigalk nosilnosti do 500 kN, vključno z dvigovanjem montažnih strešnih nosilcev za namestitev FRP trakov na zgornjo stran slemenskega nosilca:
* možnost zadostnega dviga za kvalitetno izvedbo ojačitev na zgornji strani slemenskega nosilca
* masa 1 nosilca 1600 kg
* zagotoviti ustrezno temeljenje
* v 1 taktu sta dvignjeni dve polji strešnih nosilcev, premik 1 takta za 1 polje naprej</t>
  </si>
  <si>
    <t>Predhodna dela za popravilo objektov</t>
  </si>
  <si>
    <t xml:space="preserve">Čiščenje betonske površine z vodnim curkom pod visokim pritiskom (do 150 MPa)
* stebri, nosilci
* jakost vodnega curka prilagoditi dejanskemu stanju AB konstrukcije
</t>
  </si>
  <si>
    <t>GRADBENA IN OBRTNIŠKA DELA</t>
  </si>
  <si>
    <t>Tesarska dela</t>
  </si>
  <si>
    <t xml:space="preserve">Izdelava podprtega opaža za ravne temelje (dobava, opaženje, razopaženje, čiščenje)
</t>
  </si>
  <si>
    <t xml:space="preserve">Izdelava podprtega opaža za pravokoten steber, visok do 4,50 m
</t>
  </si>
  <si>
    <t xml:space="preserve">Izdelava podprtega opaža za raven nosilec s podporo, visoko do 4,50 m
</t>
  </si>
  <si>
    <t xml:space="preserve">Dobava in vgradnja trikotnih letvice 1/1 cm za povozne robove plošča.
</t>
  </si>
  <si>
    <t xml:space="preserve">Dobava in vgradnja trikotnih letvice 2/2 cm za vidne robove AB okvirja.
</t>
  </si>
  <si>
    <t>Dela z jeklom za ojačitev</t>
  </si>
  <si>
    <t xml:space="preserve">Dobava in postavitev mreže iz vlečene jeklene žice B500A, s premerom &gt; od 4 in &lt; od 12 mm, masa 4,1 do 6 kg/m2
</t>
  </si>
  <si>
    <t xml:space="preserve">Dobava in postavitev rebrastih žic iz visokovrednega naravno trdega jekla B St 420 S s premerom do 12 mm, za srednje zahtevno ojačitev
* kvaliteta B 500Ba
</t>
  </si>
  <si>
    <t xml:space="preserve">Dobava in postavitev rebrastih palic iz visokovrednega naravno trdega jekla B St 420 S s premerom 14 mm in večjim, za srednje zahtevno ojačitev
* kvaliteta B 500B
</t>
  </si>
  <si>
    <t xml:space="preserve">Dobava in vgradnja PVC tulcev notranjega premera fi25mm (mozniki pri dilatacijah), dolžina tulca 300mm, enostransko zaprta cev
</t>
  </si>
  <si>
    <t xml:space="preserve">Dobava in vgraditev karbonske lamele za ojačitev prereza, vključno s pripravo in kontrolo površin, lepljenjem in pritrjevanjem, modul elastičnosti &gt; 155.000 N/mm2, prerez 101 do 130 mm2
* širina traku 90mm, debelina 1,40 mm, E =200 GPa
* lepljenje v 1 sloju
* skupaj s pripravo povšine betona za namestitev lamel
* montažni AB nosilci - območja namestitve strojne opreme
* npr Mapei Carboplate E200
</t>
  </si>
  <si>
    <t xml:space="preserve">Dobava in vgraditev karbonske lamele za ojačitev prereza, vključno s pripravo in kontrolo površin, lepljenjem in pritrjevanjem, modul elastičnosti &gt; 155.000 N/mm2, prerez 101 do 130 mm2
* širina traku 90mm, debelina 1,40 mm, E =200 GPa
* lepljenje v 2 slojih
* skupaj s pripravo povšine betona za namestitev lamel
* montažni AB nosilci - območja namestitve sol. panelov
* npr Mapei Carboplate E200
</t>
  </si>
  <si>
    <t xml:space="preserve">Dobava in vgraditev karbonske lamele za ojačitev prereza, vključno s pripravo in kontrolo površin, lepljenjem in pritrjevanjem, modul elastičnosti &gt; 155.000 N/mm2, prerez 101 do 130 mm2
* širina traku 2x100mm+50mm, debelina 1,40 mm, E =200 GPa
* lepljenje v 1 sloju
* skupaj s pripravo povšine betona za namestitev lamel
* slemenski AB nosilec - ojačitve nad stebroma v osi 2 in 16, zgoraj
* npr Mapei Carboplate E200
</t>
  </si>
  <si>
    <t xml:space="preserve">Dobava in vgraditev karbonske lamele za ojačitev prereza, vključno s pripravo in kontrolo površin, lepljenjem in pritrjevanjem, modul elastičnosti &gt; 155.000 N/mm2, prerez 101 do 130 mm2
* širina traku 1x100mm, debelina 1,40 mm, E =200 GPa
* lepljenje v 1 sloju
* skupaj s pripravo povšine betona za namestitev lamel
* slemenski AB nosilec - ojačitve nad stebri v osh 3-15, zgoraj
* npr Mapei Carboplate E200
</t>
  </si>
  <si>
    <t xml:space="preserve">Dobava in vgraditev karbonske lamele za ojačitev prereza, vključno s pripravo in kontrolo površin, lepljenjem in pritrjevanjem, modul elastičnosti &gt; 155.000 N/mm2, prerez 101 do 130 mm2
* širina traku 2x100mm, debelina 1,40 mm, E =200 GPa
* lepljenje v 1 sloju
* skupaj s pripravo povšine betona za namestitev lamel
* slemenski AB nosilec - ojačitve v polju 1-2 in 16-17, zgoraj
* npr Mapei Carboplate E200
</t>
  </si>
  <si>
    <t xml:space="preserve">Dobava in vgraditev karbonske lamele za ojačitev prereza, vključno s pripravo in kontrolo površin, lepljenjem in pritrjevanjem, modul elastičnosti &gt; 155.000 N/mm2, prerez do 70 mm2
* širina traku 50mm, debelina 1,40 mm, E =200 GPa
* lepljenje v 1 sloju
* skupaj s pripravo povšine betona za namestitev lamel
* slemenski AB nosilec - polja od osi 2-16, spodaj
* npr Mapei Carboplate E200
</t>
  </si>
  <si>
    <t xml:space="preserve">Dobava in vgraditev karbonske tkanine za strižno ojačitev prereza, vključno s pripravo in kontrolo površin, lepljenjem in pritrjevanjem: 
* širina nanosa ca 3,0 m od podpore
* na mestih razpok lepljenje preko razpoke
* zvezno lepljenje v 1 sloju, stojina prereza
* montažni AB nosilci
* npr Mapei MapeWrap C UNI-AX 300-256
</t>
  </si>
  <si>
    <t xml:space="preserve">Dobava in vgraditev karbonske tkanine za strižno ojačitev prereza, vključno s pripravo in kontrolo površin, lepljenjem in pritrjevanjem: 
* širina nanosa ca 3,0 m od podpore
* na mestih razpok lepljenje preko razpoke
* zvezno lepljenje v 1 sloju, po celotnem prerezu
* montažni AB nosilci
* npr Mapei MapeWrap C UNI-AX 300-256
</t>
  </si>
  <si>
    <t>Dela s cementnim betonom</t>
  </si>
  <si>
    <t xml:space="preserve">Dobava in vgradnja cementnega betona C 12/15
* razred izpostavljenosti: X0
* v prerez do 0,15 m3/m2-m1
* podložni beton
</t>
  </si>
  <si>
    <t xml:space="preserve">Dobava in vgraditev ojačenega cementnega betona C 25/30
* razred izpostavljenoti: XC2 PV-II Dmax16,
* prereza &gt;0,5 m3/m2,m1
* temelj vratnega okvirja
</t>
  </si>
  <si>
    <t xml:space="preserve">Dobava in vgraditev ojačenega cementnega betona C 30/37
* razred izpostavljenosti: XC4 XD1 XF3 PV-II Dmax32,
* prereza 0,30-0,50 m3/m2,m1
* talna plošča
</t>
  </si>
  <si>
    <t>Dela pri popravilu objektov</t>
  </si>
  <si>
    <t xml:space="preserve">Sanacija razpok:
* čiščenje razpoke po predhodnem odpiranju razpoke v obliki črke V
* zapolnitev razpok (npr Mapei Adesilex PG1)
* vstavljanje injekcijskih nastavkov (2 kos/m1)
</t>
  </si>
  <si>
    <t xml:space="preserve">Injektiranje z epoksidno smolo preko injekcijskih vstavkov (skladno z navodili proizvajalca)
* npr Mapei Epojet
</t>
  </si>
  <si>
    <t xml:space="preserve">Zaščita saniranih površin s tankoslojnim premazom na cementni osnovi
*npr Mapei Planitop
</t>
  </si>
  <si>
    <t>Ključavničarska dela in dela v jeklu</t>
  </si>
  <si>
    <t xml:space="preserve">Dobava in vgradnja jeklenega profila L 50/50/7 s sidranjem v AB ploščo
</t>
  </si>
  <si>
    <t>TUJE STORITVE</t>
  </si>
  <si>
    <t xml:space="preserve">Projektantski nadzor - načrt gradbeništva
</t>
  </si>
  <si>
    <t xml:space="preserve">Geomehanski nadzor
</t>
  </si>
  <si>
    <t xml:space="preserve">Izdelava projektne dokumentacije za projekt izvedenih del - načrt gradbeništva
</t>
  </si>
  <si>
    <t>REKAPITULACIJA</t>
  </si>
  <si>
    <t>NEPREDVIDENA DELA</t>
  </si>
  <si>
    <t>SKUPAJ brez DDV</t>
  </si>
  <si>
    <t>SKUPAJ z DDV</t>
  </si>
  <si>
    <t>Naprava in odstranitev enostranskega opaža, s prenosom materiala, čiščenjem opaža, z vsemi pomožnimi deli in prenosi. Uporaba po potrebi.</t>
  </si>
  <si>
    <t>GRADBENE KONSTRUKCIJE</t>
  </si>
  <si>
    <t>D.</t>
  </si>
  <si>
    <t>VREDNOST D  DEL Z DDV</t>
  </si>
  <si>
    <t>VREDNOST C  DEL Z DDV</t>
  </si>
  <si>
    <t>F</t>
  </si>
  <si>
    <t>VREDNOST A + B  + C  + D BREZ DDV</t>
  </si>
  <si>
    <t>VREDNOST A + B  + C + D DEL Z DDV</t>
  </si>
  <si>
    <t>A III.8</t>
  </si>
  <si>
    <t>A IV.21</t>
  </si>
  <si>
    <t>D.1</t>
  </si>
  <si>
    <t>D.2</t>
  </si>
  <si>
    <t>D.3</t>
  </si>
  <si>
    <t>D.4</t>
  </si>
  <si>
    <t>D.5</t>
  </si>
  <si>
    <t>D.6</t>
  </si>
  <si>
    <t>D.7</t>
  </si>
  <si>
    <t>D.8</t>
  </si>
  <si>
    <t>D.9</t>
  </si>
  <si>
    <t>D.10</t>
  </si>
  <si>
    <t>D.11</t>
  </si>
  <si>
    <t>D.12</t>
  </si>
  <si>
    <t>D.13</t>
  </si>
  <si>
    <t>D.14</t>
  </si>
  <si>
    <t>D.15</t>
  </si>
  <si>
    <t>D.16</t>
  </si>
  <si>
    <t>April 2021</t>
  </si>
  <si>
    <t>I.</t>
  </si>
  <si>
    <t xml:space="preserve">POPIS DEL </t>
  </si>
  <si>
    <t>2x slikanje  sten z visokopokrivno paropropustno notranjo zidno barvo na osnovi vodne disperzije ( kot JUPOL GOLD ali enakovredno). Barva po RAL 9002.Vključno z predhodnim 2x kitanjem sten z izravnalno maso npr Jubolin.</t>
  </si>
  <si>
    <t>OPIS                                                                                       Vsa oprema in vgrajeni materiali morajo imeti ustrezne ateste oziroma dovoljenja za uporabo na področju Republike Slovenije in morajo ustrezati veljavnim tehničnim predpisom in standardom.
Vsa dela morajo biti izvedena kvalitetno in z opremo ter materiali navedenimi v popisu ali enakovredno.</t>
  </si>
  <si>
    <t>AM2000N</t>
  </si>
  <si>
    <t>Naslovljiva centrala za javljanje požara (do največ 2 zanki), LCD prikazovalnik, spomin za 10.000 dogodkov, skupaj z čelno upravljalno ploščo z LCD prikazovalnikom in upravljalnimi tipkami (slovenska); razširitvena kartica z releji in konektorjem za dodatni mikromodul, modulom za analogno zanko in akumulatorja 12V/18Ah,
certifikat o skladnosti s standardom EN 54;  CENTRALA AM2000/2 (N)</t>
  </si>
  <si>
    <t>Komunikacijski vmesnik SIB 600 OEM RS-232 za priklop centrale na CNS grafični uprvljalni vmesnik VITEZ</t>
  </si>
  <si>
    <t>Vmestnik TCP/IP - priklop na mrežo central</t>
  </si>
  <si>
    <t>Vmestnik TCP/IP na RS232 1 Port MOXA nPort 225150</t>
  </si>
  <si>
    <t>GSM  modul za prenos alarma na izbrano varnostno službo Notifier DS-100</t>
  </si>
  <si>
    <t xml:space="preserve">Optični javljalnik  </t>
  </si>
  <si>
    <t>Naslovljiv optični javljalnik dima z izolatorjem NFXI-OPT</t>
  </si>
  <si>
    <t>Sirena z bliskavko</t>
  </si>
  <si>
    <t>Naslovljiva sirena z bliskavico z izolatorjem rdeča NFXI-WSF-RR</t>
  </si>
  <si>
    <t>Ročni javljalnik z izolatorjem</t>
  </si>
  <si>
    <t>Naslovljiv ročni javljalnik z ohišjem z izolatorjem in pokrovom M-700KI</t>
  </si>
  <si>
    <t>Podnožje za javljalnike</t>
  </si>
  <si>
    <t>Podnožje za adresne javljalnike B-501 AP</t>
  </si>
  <si>
    <t>LCD-60007 PLIN</t>
  </si>
  <si>
    <t>Ločeni prikazovalnik LCD-6000T za nadzor plinskih javljalnikov</t>
  </si>
  <si>
    <t>Naslovljiv vhodno/izhodni (5+5), komplet z ohišjem za nadometno montažo</t>
  </si>
  <si>
    <t>Naslovljiv vmesnik, za priklop javljalnikov plina; za priklop javljalnika plina s standardnim izhodom 4-20mA,vmesnik na adresni zanki zasede  štiri adrese, za delovanje (tudi za napajanje senzorjev) potrebuje zunanje napajanje 10V DC - 30V DC, komplet z ohišjem za nadometno montažo</t>
  </si>
  <si>
    <t xml:space="preserve">Javljalnik ogljikovega monoksida (CO), komplet z zaščitno kovinsko mrežico in podnožjem za montažo, princip detekcije elektro-kemični, delovanje kontinuirano, vstop plina z difuzijo skozi sintrani vložek, merilno območje; 0-250 ppm CO, ponovljivost; &lt;= 3 ppm, odzivni čas; &lt; 60 s, križna občutljivost; &lt;= 2% na 250 ppm CO v skladu z VDI 2053, temperaturno območje; -10°C - +40°C, vlažnost; 15 - 95% relativne vlažnosti, napajanje; 20 – 28 VDC, izhod; 4 – 20 mA, </t>
  </si>
  <si>
    <t>Svetlobno zvočni indikator, s svetlobnim dvostranskim napisom "ZAPUSTI PROSTOR" in vgrajeno sireno, stropna montaža, vgrajen enokanalni vmesnik M701 za krmiljenje svetlobnega napisa in zvočne sinalizacije, 12V DC - 24V DC</t>
  </si>
  <si>
    <t>Označevalna ploščica optične javljalnike, vmesnike,….</t>
  </si>
  <si>
    <t>AKU 12V/12Ah</t>
  </si>
  <si>
    <t>Akumulator 12V/ 12Ah</t>
  </si>
  <si>
    <t>Kabel GR3 2x1.5  s polaganjem in upoštevanjem objemk za montažo</t>
  </si>
  <si>
    <t>Kabel JH(St)H 4x2x0.8 mm  s polaganjem s polaganjem in upoštevanjem objemk za montažo kabla</t>
  </si>
  <si>
    <r>
      <t>Krmilna centrala za proženje 24V DC elementov namenjena odvodu dima in toplote.
Avtonomija sekundarne močnostne podpore 72ur, avtomatski preklop na rezervno napajanje in nazaj.
Vse linije kontrolirane.</t>
    </r>
    <r>
      <rPr>
        <sz val="10"/>
        <color rgb="FF0070C0"/>
        <rFont val="Arial"/>
        <family val="2"/>
        <charset val="238"/>
      </rPr>
      <t xml:space="preserve">
skladno z </t>
    </r>
    <r>
      <rPr>
        <sz val="9"/>
        <color rgb="FF0070C0"/>
        <rFont val="Arial"/>
        <family val="2"/>
        <charset val="238"/>
      </rPr>
      <t>EN 12101-10</t>
    </r>
    <r>
      <rPr>
        <sz val="10"/>
        <color rgb="FF0070C0"/>
        <rFont val="Arial"/>
        <family val="2"/>
        <charset val="238"/>
      </rPr>
      <t>; Oskrba z energijo
Vsi krmilni elementi so medsebojno usklajeni na krmilno omarico dobavitelja ZIP inženiring. ali enakovredno</t>
    </r>
  </si>
  <si>
    <r>
      <rPr>
        <b/>
        <sz val="10"/>
        <color rgb="FF0070C0"/>
        <rFont val="Arial"/>
        <family val="2"/>
        <charset val="238"/>
      </rPr>
      <t>Krmilna centrala CPS-M1; Dobavitelj: ZIP inženiring d.o.o. Tolmin ali enakovredno</t>
    </r>
    <r>
      <rPr>
        <sz val="10"/>
        <color rgb="FF0070C0"/>
        <rFont val="Arial"/>
        <family val="2"/>
        <charset val="238"/>
      </rPr>
      <t xml:space="preserve">
- 1x kovinsko ohišje
- 1x identifikacija napake; stanje krmilja, kontrola linij, izpad omrežja, napaka Akku, itd.
- 1x požarna linija
- 3x grupa motornih pogonov 24Vdc / max 10A
- Akku
- Vds certifikat EN 12101-10</t>
    </r>
  </si>
  <si>
    <r>
      <t xml:space="preserve">SIB 600 </t>
    </r>
    <r>
      <rPr>
        <sz val="9"/>
        <color rgb="FF0070C0"/>
        <rFont val="Arial"/>
        <family val="2"/>
        <charset val="238"/>
      </rPr>
      <t>vmestnik</t>
    </r>
  </si>
  <si>
    <r>
      <t xml:space="preserve">MCX-55 </t>
    </r>
    <r>
      <rPr>
        <sz val="9"/>
        <color rgb="FF0070C0"/>
        <rFont val="Arial"/>
        <family val="2"/>
        <charset val="238"/>
      </rPr>
      <t>adresabilni vmesnik</t>
    </r>
  </si>
  <si>
    <r>
      <t xml:space="preserve">IIG4N </t>
    </r>
    <r>
      <rPr>
        <sz val="9"/>
        <color rgb="FF0070C0"/>
        <rFont val="Arial"/>
        <family val="2"/>
        <charset val="238"/>
      </rPr>
      <t>adresibilni vmesnik</t>
    </r>
  </si>
  <si>
    <r>
      <rPr>
        <b/>
        <sz val="9"/>
        <color rgb="FF0070C0"/>
        <rFont val="Arial"/>
        <family val="2"/>
        <charset val="238"/>
      </rPr>
      <t>VGN.PARK COE</t>
    </r>
    <r>
      <rPr>
        <sz val="9"/>
        <color rgb="FF0070C0"/>
        <rFont val="Arial"/>
        <family val="2"/>
        <charset val="238"/>
      </rPr>
      <t xml:space="preserve"> javljalnik ogljikovega monoksida</t>
    </r>
  </si>
  <si>
    <r>
      <rPr>
        <b/>
        <sz val="9"/>
        <color rgb="FF0070C0"/>
        <rFont val="Arial"/>
        <family val="2"/>
        <charset val="238"/>
      </rPr>
      <t>PAN1-EU</t>
    </r>
    <r>
      <rPr>
        <sz val="9"/>
        <color rgb="FF0070C0"/>
        <rFont val="Arial"/>
        <family val="2"/>
        <charset val="238"/>
      </rPr>
      <t xml:space="preserve"> Svetlobni zvočni tablo</t>
    </r>
  </si>
  <si>
    <r>
      <rPr>
        <b/>
        <sz val="9"/>
        <color rgb="FF0070C0"/>
        <rFont val="Arial"/>
        <family val="2"/>
        <charset val="238"/>
      </rPr>
      <t>ALI-50EN</t>
    </r>
    <r>
      <rPr>
        <sz val="9"/>
        <color rgb="FF0070C0"/>
        <rFont val="Arial"/>
        <family val="2"/>
        <charset val="238"/>
      </rPr>
      <t xml:space="preserve"> dodatni napajalnik v ohišju;
Dodatni napajalnik v ohišju z lučkami za prikaz stanja, komplet z adresnim vmesnikom M720 za kontrolo delovanja, 230V AC - 24V DC / 4A</t>
    </r>
  </si>
  <si>
    <r>
      <t>Dobava in vgradnja strešne kupole za odvod dima v  gradbeni odprtini 180/210 cm, po poziciji</t>
    </r>
    <r>
      <rPr>
        <b/>
        <sz val="10"/>
        <color rgb="FF0070C0"/>
        <rFont val="Arial Narrow"/>
        <family val="2"/>
        <charset val="238"/>
      </rPr>
      <t xml:space="preserve"> K1.  </t>
    </r>
    <r>
      <rPr>
        <sz val="10"/>
        <color rgb="FF0070C0"/>
        <rFont val="Arial Narrow"/>
        <family val="2"/>
        <charset val="238"/>
      </rPr>
      <t>Za podrobnejši opis kupole glej opis v shemi. V ceni upoštevati zahteve po opisu.</t>
    </r>
  </si>
  <si>
    <r>
      <t>Izdelava, dobava in montaža kritine  strehe naklona 10</t>
    </r>
    <r>
      <rPr>
        <sz val="10"/>
        <color rgb="FF0070C0"/>
        <rFont val="Calibri"/>
        <family val="2"/>
        <charset val="238"/>
      </rPr>
      <t>°</t>
    </r>
    <r>
      <rPr>
        <sz val="10"/>
        <color rgb="FF0070C0"/>
        <rFont val="Arial Narrow"/>
        <family val="2"/>
        <charset val="238"/>
      </rPr>
      <t xml:space="preserve"> iz  sendvič panelov debeline 200 mm.
Pločevinasta izolirana strešna kritina s protikondenznim slojem ki izoplnjuje zahteve  Broof (t1) razreda gorljivosti po SIST EN 13501-5, U min=0,2 W/m2K,kot npr. Brucha DP-F ali Trimoterm SNV ali enakovredno«.  Paneli širine 100 cm. Paneli v barvi RAL 9006.
</t>
    </r>
  </si>
  <si>
    <r>
      <t>m</t>
    </r>
    <r>
      <rPr>
        <b/>
        <vertAlign val="superscript"/>
        <sz val="10"/>
        <color rgb="FF0070C0"/>
        <rFont val="Arial Narrow"/>
        <family val="2"/>
        <charset val="238"/>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</si>
</sst>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_ ;\-#,##0.00\ "/>
    <numFmt numFmtId="167" formatCode="_(* #,##0.00_);_(* \(#,##0.00\);_(* &quot;-&quot;??_);_(@_)"/>
    <numFmt numFmtId="168" formatCode="#,##0.00\ &quot;€&quot;"/>
    <numFmt numFmtId="169" formatCode="_-* #,##0.00\ _S_I_T_-;\-* #,##0.00\ _S_I_T_-;_-* &quot;-&quot;??\ _S_I_T_-;_-@_-"/>
    <numFmt numFmtId="170" formatCode="#,##0.00\ [$€-1]"/>
    <numFmt numFmtId="171" formatCode="0.0%"/>
    <numFmt numFmtId="172" formatCode="#,##0.0"/>
    <numFmt numFmtId="173" formatCode="_-* #,##0.00\ _S_I_T_-;\-* #,##0.00\ _S_I_T_-;_-* \-??\ _S_I_T_-;_-@_-"/>
    <numFmt numFmtId="174" formatCode="_-* #,##0\ _S_I_T_-;\-* #,##0\ _S_I_T_-;_-* &quot;-&quot;??\ _S_I_T_-;_-@_-"/>
    <numFmt numFmtId="175" formatCode="#&quot;.&quot;"/>
    <numFmt numFmtId="176" formatCode="_-* #,##0\ _S_I_T_-;\-* #,##0\ _S_I_T_-;_-* \-??\ _S_I_T_-;_-@_-"/>
    <numFmt numFmtId="177" formatCode="#,##0.00&quot; €&quot;"/>
    <numFmt numFmtId="178" formatCode="#\ \ #\ \ ##0"/>
    <numFmt numFmtId="179" formatCode="#,##0.00&quot; SIT &quot;;\-#,##0.00&quot; SIT &quot;;&quot; -&quot;#&quot; SIT &quot;;@\ "/>
  </numFmts>
  <fonts count="91">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b/>
      <sz val="10"/>
      <name val="Arial Narrow"/>
      <family val="2"/>
      <charset val="238"/>
    </font>
    <font>
      <sz val="10"/>
      <name val="Arial Narrow"/>
      <family val="2"/>
      <charset val="238"/>
    </font>
    <font>
      <sz val="11"/>
      <name val="Arial Narrow"/>
      <family val="2"/>
      <charset val="238"/>
    </font>
    <font>
      <b/>
      <vertAlign val="superscript"/>
      <sz val="10"/>
      <name val="Arial Narrow"/>
      <family val="2"/>
      <charset val="238"/>
    </font>
    <font>
      <sz val="9"/>
      <name val="Courier New"/>
      <family val="3"/>
      <charset val="238"/>
    </font>
    <font>
      <sz val="10"/>
      <color theme="1"/>
      <name val="Arial"/>
      <family val="2"/>
      <charset val="238"/>
    </font>
    <font>
      <sz val="10"/>
      <name val="Arial CE"/>
      <family val="2"/>
      <charset val="238"/>
    </font>
    <font>
      <sz val="11"/>
      <color rgb="FFFF0000"/>
      <name val="Arial Narrow"/>
      <family val="2"/>
      <charset val="238"/>
    </font>
    <font>
      <b/>
      <sz val="10"/>
      <color rgb="FFFF0000"/>
      <name val="Arial Narrow"/>
      <family val="2"/>
      <charset val="238"/>
    </font>
    <font>
      <sz val="10"/>
      <color rgb="FFFF0000"/>
      <name val="Arial Narrow"/>
      <family val="2"/>
      <charset val="238"/>
    </font>
    <font>
      <sz val="11"/>
      <name val="Calibri"/>
      <family val="2"/>
      <charset val="238"/>
      <scheme val="minor"/>
    </font>
    <font>
      <sz val="11"/>
      <color rgb="FF9C6500"/>
      <name val="Calibri"/>
      <family val="2"/>
      <charset val="238"/>
      <scheme val="minor"/>
    </font>
    <font>
      <sz val="11"/>
      <color rgb="FFFF0000"/>
      <name val="Calibri"/>
      <family val="2"/>
      <charset val="238"/>
      <scheme val="minor"/>
    </font>
    <font>
      <sz val="10"/>
      <name val="Times New Roman"/>
      <family val="1"/>
      <charset val="238"/>
    </font>
    <font>
      <b/>
      <sz val="12"/>
      <name val="Arial Narrow"/>
      <family val="2"/>
      <charset val="238"/>
    </font>
    <font>
      <b/>
      <sz val="11"/>
      <name val="Arial Narrow"/>
      <family val="2"/>
      <charset val="238"/>
    </font>
    <font>
      <b/>
      <sz val="13"/>
      <name val="Arial Narrow"/>
      <family val="2"/>
      <charset val="238"/>
    </font>
    <font>
      <sz val="13"/>
      <name val="Arial Narrow"/>
      <family val="2"/>
      <charset val="238"/>
    </font>
    <font>
      <sz val="12"/>
      <name val="Arial Narrow"/>
      <family val="2"/>
      <charset val="238"/>
    </font>
    <font>
      <b/>
      <sz val="14"/>
      <name val="Arial Narrow"/>
      <family val="2"/>
      <charset val="238"/>
    </font>
    <font>
      <sz val="10"/>
      <name val="Calibri"/>
      <family val="2"/>
      <charset val="238"/>
    </font>
    <font>
      <sz val="10"/>
      <name val="Calibri"/>
      <family val="2"/>
      <charset val="238"/>
      <scheme val="minor"/>
    </font>
    <font>
      <sz val="10"/>
      <name val="Arial"/>
      <family val="2"/>
    </font>
    <font>
      <sz val="10"/>
      <name val="Swis721 Cn BT"/>
      <family val="2"/>
    </font>
    <font>
      <b/>
      <sz val="10"/>
      <name val="Swis721 Cn BT"/>
      <family val="2"/>
    </font>
    <font>
      <sz val="10"/>
      <color indexed="8"/>
      <name val="Swis721 Cn BT"/>
      <family val="2"/>
    </font>
    <font>
      <u/>
      <sz val="10"/>
      <name val="Arial Narrow"/>
      <family val="2"/>
      <charset val="238"/>
    </font>
    <font>
      <u/>
      <sz val="11"/>
      <color theme="10"/>
      <name val="Calibri"/>
      <family val="2"/>
      <charset val="238"/>
      <scheme val="minor"/>
    </font>
    <font>
      <u/>
      <sz val="10"/>
      <color theme="10"/>
      <name val="Arial Narrow"/>
      <family val="2"/>
      <charset val="238"/>
    </font>
    <font>
      <sz val="9"/>
      <name val="Calibri"/>
      <family val="2"/>
      <charset val="238"/>
      <scheme val="minor"/>
    </font>
    <font>
      <b/>
      <sz val="14"/>
      <name val="Calibri"/>
      <family val="2"/>
      <charset val="238"/>
      <scheme val="minor"/>
    </font>
    <font>
      <b/>
      <sz val="9"/>
      <name val="Calibri"/>
      <family val="2"/>
      <charset val="238"/>
      <scheme val="minor"/>
    </font>
    <font>
      <sz val="10"/>
      <color indexed="8"/>
      <name val="Calibri"/>
      <family val="2"/>
      <charset val="238"/>
      <scheme val="minor"/>
    </font>
    <font>
      <b/>
      <sz val="12"/>
      <name val="Calibri"/>
      <family val="2"/>
      <charset val="238"/>
      <scheme val="minor"/>
    </font>
    <font>
      <b/>
      <sz val="11"/>
      <name val="Calibri"/>
      <family val="2"/>
      <charset val="238"/>
      <scheme val="minor"/>
    </font>
    <font>
      <b/>
      <sz val="10"/>
      <name val="Calibri"/>
      <family val="2"/>
      <charset val="238"/>
      <scheme val="minor"/>
    </font>
    <font>
      <sz val="9"/>
      <color theme="1"/>
      <name val="Arial"/>
      <family val="2"/>
      <charset val="238"/>
    </font>
    <font>
      <b/>
      <sz val="11"/>
      <name val="Arial"/>
      <family val="2"/>
      <charset val="238"/>
    </font>
    <font>
      <b/>
      <sz val="11"/>
      <color theme="1"/>
      <name val="Arial"/>
      <family val="2"/>
      <charset val="238"/>
    </font>
    <font>
      <b/>
      <sz val="9"/>
      <name val="Arial"/>
      <family val="2"/>
      <charset val="238"/>
    </font>
    <font>
      <sz val="9"/>
      <name val="Arial"/>
      <family val="2"/>
      <charset val="238"/>
    </font>
    <font>
      <b/>
      <sz val="9"/>
      <color rgb="FFFF0000"/>
      <name val="Arial"/>
      <family val="2"/>
      <charset val="238"/>
    </font>
    <font>
      <sz val="9"/>
      <color indexed="8"/>
      <name val="Arial"/>
      <family val="2"/>
      <charset val="238"/>
    </font>
    <font>
      <b/>
      <sz val="11"/>
      <color indexed="8"/>
      <name val="Arial"/>
      <family val="2"/>
      <charset val="238"/>
    </font>
    <font>
      <b/>
      <sz val="11"/>
      <color rgb="FFFF0000"/>
      <name val="Arial"/>
      <family val="2"/>
      <charset val="238"/>
    </font>
    <font>
      <b/>
      <sz val="9"/>
      <color indexed="8"/>
      <name val="Arial"/>
      <family val="2"/>
      <charset val="238"/>
    </font>
    <font>
      <b/>
      <sz val="9"/>
      <color indexed="12"/>
      <name val="Arial"/>
      <family val="2"/>
      <charset val="238"/>
    </font>
    <font>
      <vertAlign val="superscript"/>
      <sz val="9"/>
      <name val="Arial"/>
      <family val="2"/>
      <charset val="238"/>
    </font>
    <font>
      <b/>
      <sz val="9"/>
      <name val="Calibri"/>
      <family val="2"/>
      <charset val="238"/>
    </font>
    <font>
      <sz val="9"/>
      <name val="Calibri"/>
      <family val="2"/>
      <charset val="238"/>
    </font>
    <font>
      <b/>
      <sz val="10"/>
      <color rgb="FFFF0000"/>
      <name val="Arial"/>
      <family val="2"/>
      <charset val="238"/>
    </font>
    <font>
      <b/>
      <sz val="10"/>
      <name val="Arial"/>
      <family val="2"/>
      <charset val="238"/>
    </font>
    <font>
      <sz val="9"/>
      <color indexed="12"/>
      <name val="Arial"/>
      <family val="2"/>
      <charset val="238"/>
    </font>
    <font>
      <sz val="11"/>
      <name val="Tahoma"/>
      <family val="2"/>
      <charset val="238"/>
    </font>
    <font>
      <b/>
      <sz val="11"/>
      <color indexed="8"/>
      <name val="Tahoma"/>
      <family val="2"/>
      <charset val="238"/>
    </font>
    <font>
      <b/>
      <sz val="11"/>
      <name val="Tahoma"/>
      <family val="2"/>
      <charset val="238"/>
    </font>
    <font>
      <b/>
      <sz val="11"/>
      <color theme="1"/>
      <name val="Tahoma"/>
      <family val="2"/>
      <charset val="238"/>
    </font>
    <font>
      <sz val="11"/>
      <color indexed="8"/>
      <name val="Tahoma"/>
      <family val="2"/>
      <charset val="238"/>
    </font>
    <font>
      <b/>
      <sz val="10"/>
      <color rgb="FF41A6B1"/>
      <name val="Tahoma"/>
      <family val="2"/>
      <charset val="238"/>
    </font>
    <font>
      <b/>
      <sz val="10"/>
      <color rgb="FF41A6B1"/>
      <name val="Arial"/>
      <family val="2"/>
      <charset val="238"/>
    </font>
    <font>
      <sz val="11"/>
      <color indexed="8"/>
      <name val="Arial"/>
      <family val="2"/>
      <charset val="238"/>
    </font>
    <font>
      <sz val="10"/>
      <color indexed="8"/>
      <name val="Arial"/>
      <family val="2"/>
      <charset val="238"/>
    </font>
    <font>
      <sz val="11"/>
      <name val="Arial"/>
      <family val="2"/>
      <charset val="238"/>
    </font>
    <font>
      <sz val="10"/>
      <color rgb="FF000000"/>
      <name val="Arial"/>
      <family val="2"/>
      <charset val="238"/>
    </font>
    <font>
      <sz val="10"/>
      <name val="Tahoma"/>
      <family val="2"/>
      <charset val="238"/>
    </font>
    <font>
      <sz val="10"/>
      <name val="Gatineau"/>
    </font>
    <font>
      <sz val="11"/>
      <color indexed="8"/>
      <name val="Calibri"/>
      <family val="2"/>
      <charset val="238"/>
      <scheme val="minor"/>
    </font>
    <font>
      <vertAlign val="superscript"/>
      <sz val="10"/>
      <name val="Arial"/>
      <family val="2"/>
      <charset val="238"/>
    </font>
    <font>
      <vertAlign val="subscript"/>
      <sz val="10"/>
      <name val="Arial"/>
      <family val="2"/>
      <charset val="238"/>
    </font>
    <font>
      <b/>
      <sz val="10"/>
      <color indexed="8"/>
      <name val="Arial"/>
      <family val="2"/>
      <charset val="238"/>
    </font>
    <font>
      <sz val="12"/>
      <name val="Swis721 Cn BT"/>
      <family val="2"/>
    </font>
    <font>
      <i/>
      <sz val="9"/>
      <color rgb="FFFF0000"/>
      <name val="Swis721 Cn BT"/>
      <family val="2"/>
    </font>
    <font>
      <i/>
      <sz val="9"/>
      <name val="Swis721 Cn BT"/>
      <family val="2"/>
    </font>
    <font>
      <sz val="7"/>
      <name val="Swis721 Cn BT"/>
      <family val="2"/>
    </font>
    <font>
      <i/>
      <sz val="10"/>
      <color rgb="FFFF0000"/>
      <name val="Swis721 Cn BT"/>
      <family val="2"/>
    </font>
    <font>
      <i/>
      <sz val="10"/>
      <name val="Swis721 Cn BT"/>
      <family val="2"/>
    </font>
    <font>
      <b/>
      <sz val="10"/>
      <color indexed="8"/>
      <name val="Swis721 Cn BT"/>
      <family val="2"/>
    </font>
    <font>
      <sz val="9"/>
      <color rgb="FF0070C0"/>
      <name val="Arial"/>
      <family val="2"/>
      <charset val="238"/>
    </font>
    <font>
      <b/>
      <sz val="11"/>
      <color rgb="FF0070C0"/>
      <name val="Arial"/>
      <family val="2"/>
      <charset val="238"/>
    </font>
    <font>
      <b/>
      <sz val="9"/>
      <color rgb="FF0070C0"/>
      <name val="Arial"/>
      <family val="2"/>
      <charset val="238"/>
    </font>
    <font>
      <sz val="10"/>
      <color rgb="FF0070C0"/>
      <name val="Arial"/>
      <family val="2"/>
      <charset val="238"/>
    </font>
    <font>
      <b/>
      <sz val="10"/>
      <color rgb="FF0070C0"/>
      <name val="Arial"/>
      <family val="2"/>
      <charset val="238"/>
    </font>
    <font>
      <sz val="10"/>
      <color rgb="FF0070C0"/>
      <name val="Arial Narrow"/>
      <family val="2"/>
      <charset val="238"/>
    </font>
    <font>
      <b/>
      <sz val="10"/>
      <color rgb="FF0070C0"/>
      <name val="Arial Narrow"/>
      <family val="2"/>
      <charset val="238"/>
    </font>
    <font>
      <sz val="10"/>
      <color rgb="FF0070C0"/>
      <name val="Calibri"/>
      <family val="2"/>
      <charset val="238"/>
    </font>
    <font>
      <b/>
      <vertAlign val="superscript"/>
      <sz val="10"/>
      <color rgb="FF0070C0"/>
      <name val="Arial Narrow"/>
      <family val="2"/>
      <charset val="238"/>
    </font>
  </fonts>
  <fills count="1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3" tint="0.79998168889431442"/>
        <bgColor indexed="64"/>
      </patternFill>
    </fill>
    <fill>
      <patternFill patternType="solid">
        <fgColor rgb="FFFFEB9C"/>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FCFCFC"/>
        <bgColor indexed="8"/>
      </patternFill>
    </fill>
    <fill>
      <patternFill patternType="solid">
        <fgColor theme="0"/>
        <bgColor indexed="8"/>
      </patternFill>
    </fill>
    <fill>
      <patternFill patternType="solid">
        <fgColor them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8" tint="0.59999389629810485"/>
        <bgColor indexed="64"/>
      </patternFill>
    </fill>
  </fills>
  <borders count="39">
    <border>
      <left/>
      <right/>
      <top/>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8"/>
      </bottom>
      <diagonal/>
    </border>
    <border>
      <left style="thin">
        <color indexed="64"/>
      </left>
      <right/>
      <top/>
      <bottom style="double">
        <color indexed="8"/>
      </bottom>
      <diagonal/>
    </border>
    <border>
      <left/>
      <right/>
      <top/>
      <bottom style="double">
        <color indexed="8"/>
      </bottom>
      <diagonal/>
    </border>
    <border>
      <left/>
      <right style="thin">
        <color indexed="64"/>
      </right>
      <top/>
      <bottom style="double">
        <color indexed="8"/>
      </bottom>
      <diagonal/>
    </border>
    <border>
      <left style="thin">
        <color indexed="64"/>
      </left>
      <right style="thin">
        <color indexed="64"/>
      </right>
      <top style="double">
        <color indexed="8"/>
      </top>
      <bottom style="thin">
        <color indexed="64"/>
      </bottom>
      <diagonal/>
    </border>
    <border>
      <left style="thin">
        <color indexed="64"/>
      </left>
      <right/>
      <top style="double">
        <color indexed="8"/>
      </top>
      <bottom style="thin">
        <color indexed="64"/>
      </bottom>
      <diagonal/>
    </border>
    <border>
      <left/>
      <right/>
      <top style="double">
        <color indexed="8"/>
      </top>
      <bottom style="thin">
        <color indexed="64"/>
      </bottom>
      <diagonal/>
    </border>
    <border>
      <left/>
      <right style="thin">
        <color indexed="64"/>
      </right>
      <top style="double">
        <color indexed="8"/>
      </top>
      <bottom style="thin">
        <color indexed="64"/>
      </bottom>
      <diagonal/>
    </border>
    <border>
      <left style="thin">
        <color indexed="64"/>
      </left>
      <right/>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medium">
        <color indexed="64"/>
      </top>
      <bottom style="medium">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thin">
        <color indexed="59"/>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s>
  <cellStyleXfs count="71">
    <xf numFmtId="0" fontId="0" fillId="0" borderId="0"/>
    <xf numFmtId="165" fontId="1" fillId="0" borderId="0" applyFont="0" applyFill="0" applyBorder="0" applyAlignment="0" applyProtection="0"/>
    <xf numFmtId="164" fontId="1" fillId="0" borderId="0" applyFont="0" applyFill="0" applyBorder="0" applyAlignment="0" applyProtection="0"/>
    <xf numFmtId="167" fontId="2"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9" fillId="3" borderId="0">
      <alignment horizontal="right"/>
      <protection locked="0"/>
    </xf>
    <xf numFmtId="0" fontId="9" fillId="5" borderId="0">
      <protection locked="0"/>
    </xf>
    <xf numFmtId="0" fontId="1" fillId="0" borderId="0"/>
    <xf numFmtId="0" fontId="10" fillId="0" borderId="0"/>
    <xf numFmtId="0" fontId="3" fillId="0" borderId="0"/>
    <xf numFmtId="0" fontId="3" fillId="0" borderId="0"/>
    <xf numFmtId="9" fontId="1" fillId="0" borderId="0" applyFont="0" applyFill="0" applyBorder="0" applyAlignment="0" applyProtection="0"/>
    <xf numFmtId="0" fontId="11" fillId="0" borderId="0"/>
    <xf numFmtId="169" fontId="3" fillId="0" borderId="0" applyFont="0" applyFill="0" applyBorder="0" applyAlignment="0" applyProtection="0"/>
    <xf numFmtId="0" fontId="16" fillId="7" borderId="0" applyNumberFormat="0" applyBorder="0" applyAlignment="0" applyProtection="0"/>
    <xf numFmtId="169" fontId="3" fillId="0" borderId="0" applyFont="0" applyFill="0" applyBorder="0" applyAlignment="0" applyProtection="0"/>
    <xf numFmtId="0" fontId="3" fillId="0" borderId="0"/>
    <xf numFmtId="0" fontId="4" fillId="0" borderId="0"/>
    <xf numFmtId="0" fontId="18" fillId="0" borderId="0"/>
    <xf numFmtId="0" fontId="2" fillId="0" borderId="0"/>
    <xf numFmtId="0" fontId="3" fillId="0" borderId="0"/>
    <xf numFmtId="43" fontId="3" fillId="0" borderId="0" applyFont="0" applyFill="0" applyBorder="0" applyAlignment="0" applyProtection="0"/>
    <xf numFmtId="0" fontId="11" fillId="0" borderId="0"/>
    <xf numFmtId="0" fontId="2" fillId="0" borderId="0"/>
    <xf numFmtId="169" fontId="2"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11" fillId="0" borderId="0"/>
    <xf numFmtId="0" fontId="27" fillId="0" borderId="0"/>
    <xf numFmtId="0" fontId="2" fillId="0" borderId="0"/>
    <xf numFmtId="0" fontId="3" fillId="0" borderId="0"/>
    <xf numFmtId="0" fontId="2" fillId="0" borderId="0"/>
    <xf numFmtId="0" fontId="32" fillId="0" borderId="0" applyNumberFormat="0" applyFill="0" applyBorder="0" applyAlignment="0" applyProtection="0"/>
    <xf numFmtId="173" fontId="11" fillId="0" borderId="0" applyFill="0" applyBorder="0" applyAlignment="0" applyProtection="0"/>
    <xf numFmtId="0" fontId="2" fillId="0" borderId="0"/>
    <xf numFmtId="0" fontId="4" fillId="0" borderId="0"/>
    <xf numFmtId="0" fontId="11" fillId="0" borderId="0"/>
    <xf numFmtId="173" fontId="11" fillId="0" borderId="0" applyFill="0" applyBorder="0" applyAlignment="0" applyProtection="0"/>
    <xf numFmtId="164" fontId="2" fillId="0" borderId="0" applyFill="0" applyBorder="0" applyAlignment="0" applyProtection="0"/>
    <xf numFmtId="0" fontId="11" fillId="0" borderId="0"/>
    <xf numFmtId="169" fontId="11" fillId="0" borderId="0" applyFont="0" applyFill="0" applyBorder="0" applyAlignment="0" applyProtection="0"/>
    <xf numFmtId="0" fontId="3" fillId="0" borderId="0"/>
    <xf numFmtId="0" fontId="2" fillId="0" borderId="0"/>
    <xf numFmtId="49" fontId="63" fillId="0" borderId="0" applyNumberFormat="0" applyAlignment="0">
      <alignment vertical="top"/>
    </xf>
    <xf numFmtId="0" fontId="65" fillId="0" borderId="0"/>
    <xf numFmtId="170" fontId="2" fillId="0" borderId="0"/>
    <xf numFmtId="170" fontId="2" fillId="0" borderId="0"/>
    <xf numFmtId="0" fontId="2" fillId="0" borderId="0"/>
    <xf numFmtId="0" fontId="1" fillId="0" borderId="0"/>
    <xf numFmtId="4" fontId="69" fillId="15" borderId="34">
      <alignment horizontal="right" readingOrder="1"/>
      <protection locked="0"/>
    </xf>
    <xf numFmtId="0" fontId="2" fillId="0" borderId="0"/>
    <xf numFmtId="0" fontId="2" fillId="0" borderId="0"/>
    <xf numFmtId="0" fontId="2" fillId="0" borderId="0"/>
    <xf numFmtId="169" fontId="70" fillId="0" borderId="0" applyFont="0" applyFill="0" applyBorder="0" applyAlignment="0" applyProtection="0"/>
    <xf numFmtId="0" fontId="2" fillId="0" borderId="0"/>
    <xf numFmtId="0" fontId="27" fillId="0" borderId="0"/>
    <xf numFmtId="0" fontId="2" fillId="0" borderId="0"/>
    <xf numFmtId="0" fontId="2" fillId="0" borderId="0"/>
    <xf numFmtId="0" fontId="2" fillId="0" borderId="0"/>
    <xf numFmtId="0" fontId="2" fillId="0" borderId="0"/>
    <xf numFmtId="0" fontId="1" fillId="0" borderId="0"/>
    <xf numFmtId="0" fontId="25" fillId="0" borderId="0"/>
    <xf numFmtId="0" fontId="27" fillId="0" borderId="0"/>
    <xf numFmtId="179" fontId="27" fillId="0" borderId="0" applyFill="0" applyBorder="0" applyAlignment="0" applyProtection="0"/>
    <xf numFmtId="9" fontId="27" fillId="0" borderId="0" applyFont="0" applyFill="0" applyBorder="0" applyAlignment="0" applyProtection="0"/>
  </cellStyleXfs>
  <cellXfs count="844">
    <xf numFmtId="0" fontId="0" fillId="0" borderId="0" xfId="0"/>
    <xf numFmtId="4" fontId="6" fillId="0" borderId="3" xfId="1" applyNumberFormat="1" applyFont="1" applyFill="1" applyBorder="1" applyProtection="1"/>
    <xf numFmtId="4" fontId="5" fillId="0" borderId="0" xfId="1" applyNumberFormat="1" applyFont="1" applyBorder="1" applyProtection="1"/>
    <xf numFmtId="4" fontId="6" fillId="0" borderId="0" xfId="1" applyNumberFormat="1" applyFont="1" applyFill="1" applyBorder="1" applyProtection="1"/>
    <xf numFmtId="4" fontId="5" fillId="0" borderId="3" xfId="1" applyNumberFormat="1" applyFont="1" applyBorder="1" applyProtection="1"/>
    <xf numFmtId="4" fontId="5" fillId="0" borderId="0" xfId="1" applyNumberFormat="1" applyFont="1" applyProtection="1"/>
    <xf numFmtId="4" fontId="6" fillId="0" borderId="0" xfId="1" applyNumberFormat="1" applyFont="1" applyAlignment="1" applyProtection="1">
      <alignment horizontal="right"/>
    </xf>
    <xf numFmtId="166" fontId="6" fillId="0" borderId="0" xfId="2" applyNumberFormat="1" applyFont="1" applyBorder="1" applyProtection="1"/>
    <xf numFmtId="4" fontId="5" fillId="4" borderId="2" xfId="1" applyNumberFormat="1" applyFont="1" applyFill="1" applyBorder="1" applyAlignment="1" applyProtection="1">
      <alignment vertical="center"/>
    </xf>
    <xf numFmtId="166" fontId="6" fillId="0" borderId="3" xfId="2" applyNumberFormat="1" applyFont="1" applyBorder="1" applyProtection="1"/>
    <xf numFmtId="4" fontId="6" fillId="0" borderId="0" xfId="1" applyNumberFormat="1" applyFont="1" applyProtection="1"/>
    <xf numFmtId="4" fontId="6" fillId="0" borderId="3" xfId="1" applyNumberFormat="1" applyFont="1" applyBorder="1" applyProtection="1"/>
    <xf numFmtId="4" fontId="13" fillId="0" borderId="0" xfId="1" applyNumberFormat="1" applyFont="1" applyBorder="1" applyProtection="1"/>
    <xf numFmtId="166" fontId="14" fillId="0" borderId="0" xfId="2" applyNumberFormat="1" applyFont="1" applyBorder="1" applyProtection="1"/>
    <xf numFmtId="4" fontId="6" fillId="0" borderId="0" xfId="1" applyNumberFormat="1" applyFont="1" applyBorder="1" applyProtection="1"/>
    <xf numFmtId="166" fontId="6" fillId="0" borderId="0" xfId="2" applyNumberFormat="1" applyFont="1" applyProtection="1"/>
    <xf numFmtId="4" fontId="14" fillId="0" borderId="0" xfId="1" applyNumberFormat="1" applyFont="1" applyProtection="1"/>
    <xf numFmtId="4" fontId="14" fillId="0" borderId="0" xfId="1" applyNumberFormat="1" applyFont="1" applyFill="1" applyProtection="1"/>
    <xf numFmtId="4" fontId="6" fillId="0" borderId="0" xfId="1" applyNumberFormat="1" applyFont="1" applyFill="1" applyProtection="1"/>
    <xf numFmtId="4" fontId="14" fillId="0" borderId="0" xfId="1" applyNumberFormat="1" applyFont="1" applyBorder="1" applyProtection="1"/>
    <xf numFmtId="168" fontId="20" fillId="0" borderId="1" xfId="1" applyNumberFormat="1" applyFont="1" applyBorder="1" applyProtection="1"/>
    <xf numFmtId="168" fontId="5" fillId="0" borderId="0" xfId="1" applyNumberFormat="1" applyFont="1" applyBorder="1" applyProtection="1"/>
    <xf numFmtId="40" fontId="19" fillId="6" borderId="0" xfId="1" applyNumberFormat="1" applyFont="1" applyFill="1" applyProtection="1"/>
    <xf numFmtId="40" fontId="19" fillId="0" borderId="0" xfId="1" applyNumberFormat="1" applyFont="1" applyFill="1" applyProtection="1"/>
    <xf numFmtId="40" fontId="7" fillId="0" borderId="0" xfId="1" applyNumberFormat="1" applyFont="1" applyFill="1" applyProtection="1"/>
    <xf numFmtId="168" fontId="7" fillId="0" borderId="0" xfId="1" applyNumberFormat="1" applyFont="1" applyProtection="1"/>
    <xf numFmtId="40" fontId="21" fillId="6" borderId="0" xfId="1" applyNumberFormat="1" applyFont="1" applyFill="1" applyProtection="1"/>
    <xf numFmtId="40" fontId="22" fillId="0" borderId="0" xfId="1" applyNumberFormat="1" applyFont="1" applyFill="1" applyProtection="1"/>
    <xf numFmtId="40" fontId="21" fillId="9" borderId="0" xfId="1" applyNumberFormat="1" applyFont="1" applyFill="1" applyProtection="1"/>
    <xf numFmtId="168" fontId="21" fillId="4" borderId="0" xfId="1" applyNumberFormat="1" applyFont="1" applyFill="1" applyProtection="1"/>
    <xf numFmtId="168" fontId="21" fillId="0" borderId="0" xfId="1" applyNumberFormat="1" applyFont="1" applyFill="1" applyProtection="1"/>
    <xf numFmtId="168" fontId="22" fillId="0" borderId="0" xfId="1" applyNumberFormat="1" applyFont="1" applyProtection="1"/>
    <xf numFmtId="4" fontId="20" fillId="0" borderId="3" xfId="1" applyNumberFormat="1" applyFont="1" applyBorder="1" applyAlignment="1" applyProtection="1">
      <alignment horizontal="left"/>
    </xf>
    <xf numFmtId="4" fontId="20" fillId="0" borderId="0" xfId="1" applyNumberFormat="1" applyFont="1" applyAlignment="1" applyProtection="1">
      <alignment horizontal="left"/>
    </xf>
    <xf numFmtId="4" fontId="20" fillId="0" borderId="0" xfId="1" applyNumberFormat="1" applyFont="1" applyProtection="1"/>
    <xf numFmtId="4" fontId="20" fillId="0" borderId="3" xfId="1" applyNumberFormat="1" applyFont="1" applyBorder="1" applyProtection="1"/>
    <xf numFmtId="168" fontId="19" fillId="4" borderId="0" xfId="1" applyNumberFormat="1" applyFont="1" applyFill="1" applyProtection="1"/>
    <xf numFmtId="168" fontId="19" fillId="0" borderId="0" xfId="1" applyNumberFormat="1" applyFont="1" applyFill="1" applyProtection="1"/>
    <xf numFmtId="168" fontId="23" fillId="0" borderId="0" xfId="1" applyNumberFormat="1" applyFont="1" applyProtection="1"/>
    <xf numFmtId="40" fontId="19" fillId="9" borderId="0" xfId="1" applyNumberFormat="1" applyFont="1" applyFill="1" applyProtection="1"/>
    <xf numFmtId="4" fontId="5" fillId="0" borderId="0" xfId="1" applyNumberFormat="1" applyFont="1" applyAlignment="1" applyProtection="1"/>
    <xf numFmtId="4" fontId="5" fillId="0" borderId="0" xfId="1" applyNumberFormat="1" applyFont="1" applyAlignment="1" applyProtection="1">
      <alignment horizontal="center" vertical="top"/>
    </xf>
    <xf numFmtId="4" fontId="13" fillId="0" borderId="0" xfId="1" applyNumberFormat="1" applyFont="1" applyProtection="1"/>
    <xf numFmtId="4" fontId="5" fillId="0" borderId="3" xfId="1" applyNumberFormat="1" applyFont="1" applyFill="1" applyBorder="1" applyProtection="1"/>
    <xf numFmtId="4" fontId="5" fillId="0" borderId="0" xfId="1" applyNumberFormat="1" applyFont="1" applyBorder="1" applyAlignment="1" applyProtection="1"/>
    <xf numFmtId="4" fontId="6" fillId="0" borderId="0" xfId="1" applyNumberFormat="1" applyFont="1" applyFill="1" applyBorder="1" applyAlignment="1" applyProtection="1"/>
    <xf numFmtId="4" fontId="6" fillId="0" borderId="0" xfId="1" applyNumberFormat="1" applyFont="1" applyBorder="1" applyAlignment="1" applyProtection="1"/>
    <xf numFmtId="9" fontId="5" fillId="0" borderId="3" xfId="15" applyFont="1" applyBorder="1" applyProtection="1"/>
    <xf numFmtId="10" fontId="5" fillId="0" borderId="3" xfId="1" applyNumberFormat="1" applyFont="1" applyBorder="1" applyProtection="1"/>
    <xf numFmtId="171" fontId="5" fillId="0" borderId="3" xfId="15" applyNumberFormat="1" applyFont="1" applyBorder="1" applyProtection="1"/>
    <xf numFmtId="4" fontId="5" fillId="0" borderId="0" xfId="1" applyNumberFormat="1" applyFont="1" applyFill="1" applyBorder="1" applyProtection="1"/>
    <xf numFmtId="173" fontId="45" fillId="0" borderId="0" xfId="39" applyFont="1" applyFill="1" applyBorder="1" applyAlignment="1" applyProtection="1">
      <alignment horizontal="center" vertical="center"/>
    </xf>
    <xf numFmtId="173" fontId="45" fillId="0" borderId="0" xfId="39" applyFont="1" applyFill="1" applyBorder="1" applyAlignment="1" applyProtection="1">
      <alignment horizontal="center" vertical="center" wrapText="1"/>
    </xf>
    <xf numFmtId="40" fontId="21" fillId="10" borderId="0" xfId="1" applyNumberFormat="1" applyFont="1" applyFill="1" applyProtection="1"/>
    <xf numFmtId="40" fontId="21" fillId="8" borderId="0" xfId="1" applyNumberFormat="1" applyFont="1" applyFill="1" applyProtection="1"/>
    <xf numFmtId="4" fontId="81" fillId="0" borderId="37" xfId="69" applyNumberFormat="1" applyFont="1" applyFill="1" applyBorder="1" applyAlignment="1" applyProtection="1">
      <alignment horizontal="right" vertical="top"/>
    </xf>
    <xf numFmtId="4" fontId="30" fillId="0" borderId="37" xfId="69" applyNumberFormat="1" applyFont="1" applyFill="1" applyBorder="1" applyAlignment="1" applyProtection="1">
      <alignment horizontal="right" vertical="top"/>
    </xf>
    <xf numFmtId="4" fontId="81" fillId="4" borderId="37" xfId="69" applyNumberFormat="1" applyFont="1" applyFill="1" applyBorder="1" applyAlignment="1" applyProtection="1">
      <alignment horizontal="right" vertical="top"/>
    </xf>
    <xf numFmtId="9" fontId="30" fillId="0" borderId="37" xfId="70" applyFont="1" applyFill="1" applyBorder="1" applyAlignment="1" applyProtection="1">
      <alignment horizontal="right" vertical="top"/>
    </xf>
    <xf numFmtId="4" fontId="81" fillId="4" borderId="37" xfId="69" applyNumberFormat="1" applyFont="1" applyFill="1" applyBorder="1" applyAlignment="1" applyProtection="1">
      <alignment horizontal="right" vertical="center"/>
    </xf>
    <xf numFmtId="40" fontId="19" fillId="16" borderId="0" xfId="1" applyNumberFormat="1" applyFont="1" applyFill="1" applyProtection="1"/>
    <xf numFmtId="40" fontId="21" fillId="16" borderId="0" xfId="1" applyNumberFormat="1" applyFont="1" applyFill="1" applyProtection="1"/>
    <xf numFmtId="174" fontId="34" fillId="0" borderId="0" xfId="39" applyNumberFormat="1" applyFont="1" applyAlignment="1" applyProtection="1">
      <alignment vertical="top"/>
    </xf>
    <xf numFmtId="174" fontId="34" fillId="0" borderId="0" xfId="39" applyNumberFormat="1" applyFont="1" applyAlignment="1" applyProtection="1">
      <alignment horizontal="right" vertical="top"/>
    </xf>
    <xf numFmtId="168" fontId="34" fillId="0" borderId="0" xfId="39" applyNumberFormat="1" applyFont="1" applyAlignment="1" applyProtection="1">
      <alignment horizontal="right" vertical="top"/>
    </xf>
    <xf numFmtId="176" fontId="42" fillId="0" borderId="2" xfId="39" applyNumberFormat="1" applyFont="1" applyFill="1" applyBorder="1" applyAlignment="1" applyProtection="1">
      <alignment horizontal="center" vertical="center"/>
    </xf>
    <xf numFmtId="176" fontId="42" fillId="0" borderId="0" xfId="39" applyNumberFormat="1" applyFont="1" applyFill="1" applyBorder="1" applyAlignment="1" applyProtection="1">
      <alignment horizontal="center" vertical="center"/>
    </xf>
    <xf numFmtId="176" fontId="42" fillId="0" borderId="0" xfId="39" applyNumberFormat="1" applyFont="1" applyFill="1" applyBorder="1" applyAlignment="1" applyProtection="1">
      <alignment horizontal="center" vertical="top"/>
    </xf>
    <xf numFmtId="168" fontId="45" fillId="0" borderId="13" xfId="43" applyNumberFormat="1" applyFont="1" applyFill="1" applyBorder="1" applyAlignment="1" applyProtection="1">
      <alignment horizontal="right" vertical="top"/>
    </xf>
    <xf numFmtId="168" fontId="45" fillId="0" borderId="15" xfId="43" applyNumberFormat="1" applyFont="1" applyFill="1" applyBorder="1" applyAlignment="1" applyProtection="1">
      <alignment horizontal="right" vertical="top"/>
    </xf>
    <xf numFmtId="4" fontId="45" fillId="0" borderId="9" xfId="43" applyNumberFormat="1" applyFont="1" applyBorder="1" applyAlignment="1" applyProtection="1">
      <alignment horizontal="center" vertical="top"/>
    </xf>
    <xf numFmtId="176" fontId="42" fillId="0" borderId="18" xfId="39" applyNumberFormat="1" applyFont="1" applyFill="1" applyBorder="1" applyAlignment="1" applyProtection="1">
      <alignment horizontal="center" vertical="top"/>
    </xf>
    <xf numFmtId="176" fontId="42" fillId="0" borderId="22" xfId="39" applyNumberFormat="1" applyFont="1" applyFill="1" applyBorder="1" applyAlignment="1" applyProtection="1">
      <alignment horizontal="center" vertical="top"/>
    </xf>
    <xf numFmtId="168" fontId="44" fillId="0" borderId="23" xfId="44" applyNumberFormat="1" applyFont="1" applyFill="1" applyBorder="1" applyAlignment="1" applyProtection="1">
      <alignment horizontal="right" vertical="top"/>
    </xf>
    <xf numFmtId="173" fontId="45" fillId="0" borderId="0" xfId="39" applyFont="1" applyFill="1" applyBorder="1" applyAlignment="1" applyProtection="1">
      <alignment horizontal="center" vertical="top"/>
    </xf>
    <xf numFmtId="173" fontId="45" fillId="0" borderId="0" xfId="39" applyFont="1" applyFill="1" applyBorder="1" applyAlignment="1" applyProtection="1">
      <alignment horizontal="center" vertical="top" wrapText="1"/>
    </xf>
    <xf numFmtId="168" fontId="45" fillId="0" borderId="13" xfId="39" applyNumberFormat="1" applyFont="1" applyFill="1" applyBorder="1" applyAlignment="1" applyProtection="1">
      <alignment horizontal="right" vertical="top"/>
    </xf>
    <xf numFmtId="168" fontId="45" fillId="0" borderId="13" xfId="46" applyNumberFormat="1" applyFont="1" applyFill="1" applyBorder="1" applyAlignment="1" applyProtection="1">
      <alignment horizontal="right" vertical="top"/>
    </xf>
    <xf numFmtId="168" fontId="45" fillId="0" borderId="19" xfId="39" applyNumberFormat="1" applyFont="1" applyFill="1" applyBorder="1" applyAlignment="1" applyProtection="1">
      <alignment horizontal="right" vertical="top" wrapText="1"/>
    </xf>
    <xf numFmtId="168" fontId="41" fillId="0" borderId="13" xfId="39" applyNumberFormat="1" applyFont="1" applyFill="1" applyBorder="1" applyAlignment="1" applyProtection="1">
      <alignment horizontal="right" vertical="top"/>
    </xf>
    <xf numFmtId="168" fontId="41" fillId="0" borderId="27" xfId="39" applyNumberFormat="1" applyFont="1" applyFill="1" applyBorder="1" applyAlignment="1" applyProtection="1">
      <alignment horizontal="right" vertical="top"/>
    </xf>
    <xf numFmtId="168" fontId="45" fillId="0" borderId="13" xfId="44" applyNumberFormat="1" applyFont="1" applyFill="1" applyBorder="1" applyAlignment="1" applyProtection="1">
      <alignment horizontal="right" vertical="top"/>
    </xf>
    <xf numFmtId="168" fontId="45" fillId="0" borderId="27" xfId="44" applyNumberFormat="1" applyFont="1" applyFill="1" applyBorder="1" applyAlignment="1" applyProtection="1">
      <alignment horizontal="right" vertical="top"/>
    </xf>
    <xf numFmtId="168" fontId="45" fillId="0" borderId="8" xfId="39" applyNumberFormat="1" applyFont="1" applyBorder="1" applyAlignment="1" applyProtection="1">
      <alignment horizontal="center" vertical="top"/>
    </xf>
    <xf numFmtId="168" fontId="45" fillId="0" borderId="25" xfId="39" applyNumberFormat="1" applyFont="1" applyFill="1" applyBorder="1" applyAlignment="1" applyProtection="1">
      <alignment horizontal="right" vertical="top"/>
    </xf>
    <xf numFmtId="168" fontId="44" fillId="0" borderId="13" xfId="39" applyNumberFormat="1" applyFont="1" applyFill="1" applyBorder="1" applyAlignment="1" applyProtection="1">
      <alignment horizontal="right" vertical="top"/>
    </xf>
    <xf numFmtId="168" fontId="45" fillId="0" borderId="13" xfId="39" applyNumberFormat="1" applyFont="1" applyBorder="1" applyAlignment="1" applyProtection="1">
      <alignment horizontal="right" vertical="top"/>
    </xf>
    <xf numFmtId="174" fontId="42" fillId="0" borderId="0" xfId="39" applyNumberFormat="1" applyFont="1" applyBorder="1" applyAlignment="1" applyProtection="1">
      <alignment horizontal="center" vertical="top"/>
    </xf>
    <xf numFmtId="176" fontId="83" fillId="0" borderId="0" xfId="39" applyNumberFormat="1" applyFont="1" applyFill="1" applyBorder="1" applyAlignment="1" applyProtection="1">
      <alignment horizontal="center" vertical="top"/>
    </xf>
    <xf numFmtId="168" fontId="84" fillId="0" borderId="13" xfId="39" applyNumberFormat="1" applyFont="1" applyFill="1" applyBorder="1" applyAlignment="1" applyProtection="1">
      <alignment horizontal="right" vertical="top"/>
    </xf>
    <xf numFmtId="168" fontId="82" fillId="0" borderId="13" xfId="44" applyNumberFormat="1" applyFont="1" applyFill="1" applyBorder="1" applyAlignment="1" applyProtection="1">
      <alignment horizontal="right" vertical="top"/>
    </xf>
    <xf numFmtId="168" fontId="82" fillId="0" borderId="27" xfId="44" applyNumberFormat="1" applyFont="1" applyFill="1" applyBorder="1" applyAlignment="1" applyProtection="1">
      <alignment horizontal="right" vertical="top"/>
    </xf>
    <xf numFmtId="4" fontId="88" fillId="0" borderId="3" xfId="1" applyNumberFormat="1" applyFont="1" applyBorder="1" applyProtection="1"/>
    <xf numFmtId="166" fontId="87" fillId="0" borderId="3" xfId="2" applyNumberFormat="1" applyFont="1" applyBorder="1" applyProtection="1"/>
    <xf numFmtId="4" fontId="88" fillId="0" borderId="0" xfId="1" applyNumberFormat="1" applyFont="1" applyBorder="1" applyProtection="1"/>
    <xf numFmtId="4" fontId="87" fillId="0" borderId="0" xfId="1" applyNumberFormat="1" applyFont="1" applyFill="1" applyBorder="1" applyProtection="1"/>
    <xf numFmtId="166" fontId="87" fillId="0" borderId="0" xfId="2" applyNumberFormat="1" applyFont="1" applyBorder="1" applyProtection="1"/>
    <xf numFmtId="0" fontId="19" fillId="0" borderId="0" xfId="0" applyFont="1"/>
    <xf numFmtId="0" fontId="7" fillId="0" borderId="0" xfId="0" applyFont="1" applyAlignment="1">
      <alignment horizontal="left" vertical="top"/>
    </xf>
    <xf numFmtId="4" fontId="19" fillId="0" borderId="0" xfId="0" applyNumberFormat="1" applyFont="1"/>
    <xf numFmtId="0" fontId="5" fillId="0" borderId="0" xfId="0" applyFont="1"/>
    <xf numFmtId="0" fontId="7" fillId="0" borderId="0" xfId="0" applyFont="1"/>
    <xf numFmtId="0" fontId="7" fillId="0" borderId="0" xfId="0" applyFont="1" applyAlignment="1">
      <alignment vertical="top"/>
    </xf>
    <xf numFmtId="0" fontId="19" fillId="0" borderId="0" xfId="0" applyFont="1" applyAlignment="1">
      <alignment horizontal="center" vertical="top"/>
    </xf>
    <xf numFmtId="0" fontId="7" fillId="0" borderId="0" xfId="0" applyFont="1" applyAlignment="1">
      <alignment horizontal="center" vertical="top"/>
    </xf>
    <xf numFmtId="4" fontId="19" fillId="0" borderId="0" xfId="0" applyNumberFormat="1" applyFont="1" applyAlignment="1">
      <alignment horizontal="center" vertical="top"/>
    </xf>
    <xf numFmtId="0" fontId="5" fillId="0" borderId="0" xfId="0" applyFont="1" applyAlignment="1">
      <alignment horizontal="center" vertical="top"/>
    </xf>
    <xf numFmtId="0" fontId="7" fillId="0" borderId="0" xfId="0" applyFont="1" applyAlignment="1">
      <alignment horizontal="center" vertical="top" wrapText="1"/>
    </xf>
    <xf numFmtId="4" fontId="5" fillId="0" borderId="0" xfId="0" applyNumberFormat="1" applyFont="1"/>
    <xf numFmtId="4" fontId="5" fillId="0" borderId="0" xfId="0" applyNumberFormat="1" applyFont="1" applyAlignment="1">
      <alignment horizontal="right"/>
    </xf>
    <xf numFmtId="0" fontId="6" fillId="0" borderId="0" xfId="0" applyFont="1" applyAlignment="1">
      <alignment horizontal="right" vertical="top" wrapText="1"/>
    </xf>
    <xf numFmtId="0" fontId="6" fillId="0" borderId="0" xfId="0" applyFont="1" applyAlignment="1">
      <alignment vertical="top" wrapText="1"/>
    </xf>
    <xf numFmtId="0" fontId="6" fillId="0" borderId="0" xfId="0" applyFont="1"/>
    <xf numFmtId="0" fontId="7" fillId="0" borderId="0" xfId="0" applyFont="1" applyAlignment="1">
      <alignment horizontal="right"/>
    </xf>
    <xf numFmtId="0" fontId="58" fillId="0" borderId="0" xfId="48" applyFont="1" applyAlignment="1">
      <alignment horizontal="right" vertical="top"/>
    </xf>
    <xf numFmtId="0" fontId="59" fillId="0" borderId="0" xfId="0" applyFont="1" applyAlignment="1">
      <alignment horizontal="left" vertical="top" wrapText="1"/>
    </xf>
    <xf numFmtId="0" fontId="58" fillId="0" borderId="0" xfId="48" applyFont="1" applyAlignment="1">
      <alignment vertical="top" wrapText="1"/>
    </xf>
    <xf numFmtId="168" fontId="58" fillId="0" borderId="0" xfId="48" applyNumberFormat="1" applyFont="1"/>
    <xf numFmtId="0" fontId="58" fillId="0" borderId="0" xfId="48" applyFont="1"/>
    <xf numFmtId="0" fontId="58" fillId="0" borderId="0" xfId="48" applyFont="1" applyAlignment="1">
      <alignment horizontal="left" vertical="center"/>
    </xf>
    <xf numFmtId="0" fontId="60" fillId="0" borderId="0" xfId="48" applyFont="1" applyAlignment="1">
      <alignment horizontal="left" vertical="center" wrapText="1"/>
    </xf>
    <xf numFmtId="0" fontId="60" fillId="0" borderId="0" xfId="48" applyFont="1" applyAlignment="1">
      <alignment horizontal="left" vertical="center"/>
    </xf>
    <xf numFmtId="168" fontId="58" fillId="0" borderId="0" xfId="48" quotePrefix="1" applyNumberFormat="1" applyFont="1" applyAlignment="1">
      <alignment horizontal="right" vertical="center"/>
    </xf>
    <xf numFmtId="168" fontId="58" fillId="0" borderId="0" xfId="48" applyNumberFormat="1" applyFont="1" applyAlignment="1">
      <alignment horizontal="left" vertical="center"/>
    </xf>
    <xf numFmtId="0" fontId="61" fillId="0" borderId="0" xfId="0" applyFont="1" applyAlignment="1">
      <alignment horizontal="justify" vertical="center"/>
    </xf>
    <xf numFmtId="168" fontId="60" fillId="0" borderId="0" xfId="48" applyNumberFormat="1" applyFont="1" applyAlignment="1">
      <alignment horizontal="right" vertical="center"/>
    </xf>
    <xf numFmtId="0" fontId="60" fillId="0" borderId="0" xfId="48" applyFont="1" applyAlignment="1">
      <alignment horizontal="left" vertical="top"/>
    </xf>
    <xf numFmtId="0" fontId="60" fillId="0" borderId="0" xfId="48" applyFont="1" applyAlignment="1">
      <alignment wrapText="1"/>
    </xf>
    <xf numFmtId="0" fontId="60" fillId="0" borderId="0" xfId="48" applyFont="1"/>
    <xf numFmtId="168" fontId="60" fillId="0" borderId="0" xfId="48" applyNumberFormat="1" applyFont="1"/>
    <xf numFmtId="0" fontId="60" fillId="14" borderId="32" xfId="48" applyFont="1" applyFill="1" applyBorder="1" applyAlignment="1">
      <alignment horizontal="left" vertical="center"/>
    </xf>
    <xf numFmtId="0" fontId="58" fillId="14" borderId="32" xfId="48" applyFont="1" applyFill="1" applyBorder="1" applyAlignment="1">
      <alignment horizontal="left" vertical="center"/>
    </xf>
    <xf numFmtId="168" fontId="60" fillId="14" borderId="32" xfId="48" applyNumberFormat="1" applyFont="1" applyFill="1" applyBorder="1" applyAlignment="1">
      <alignment horizontal="right" vertical="center"/>
    </xf>
    <xf numFmtId="0" fontId="58" fillId="0" borderId="33" xfId="48" applyFont="1" applyBorder="1" applyAlignment="1">
      <alignment wrapText="1"/>
    </xf>
    <xf numFmtId="0" fontId="58" fillId="0" borderId="33" xfId="48" applyFont="1" applyBorder="1"/>
    <xf numFmtId="168" fontId="58" fillId="0" borderId="33" xfId="48" applyNumberFormat="1" applyFont="1" applyBorder="1"/>
    <xf numFmtId="49" fontId="60" fillId="0" borderId="0" xfId="48" applyNumberFormat="1" applyFont="1" applyAlignment="1">
      <alignment horizontal="center" vertical="center"/>
    </xf>
    <xf numFmtId="49" fontId="60" fillId="0" borderId="0" xfId="48" applyNumberFormat="1" applyFont="1" applyAlignment="1">
      <alignment vertical="center" wrapText="1"/>
    </xf>
    <xf numFmtId="0" fontId="60" fillId="0" borderId="0" xfId="48" applyFont="1" applyAlignment="1">
      <alignment vertical="center"/>
    </xf>
    <xf numFmtId="168" fontId="60" fillId="0" borderId="0" xfId="48" applyNumberFormat="1" applyFont="1" applyAlignment="1">
      <alignment vertical="center"/>
    </xf>
    <xf numFmtId="0" fontId="60" fillId="0" borderId="0" xfId="48" applyFont="1" applyAlignment="1">
      <alignment vertical="center" wrapText="1"/>
    </xf>
    <xf numFmtId="0" fontId="58" fillId="14" borderId="32" xfId="48" applyFont="1" applyFill="1" applyBorder="1" applyAlignment="1">
      <alignment horizontal="center" vertical="center"/>
    </xf>
    <xf numFmtId="4" fontId="60" fillId="14" borderId="32" xfId="48" applyNumberFormat="1" applyFont="1" applyFill="1" applyBorder="1" applyAlignment="1">
      <alignment horizontal="left" vertical="center"/>
    </xf>
    <xf numFmtId="0" fontId="58" fillId="0" borderId="0" xfId="48" applyFont="1" applyAlignment="1">
      <alignment horizontal="right" vertical="center"/>
    </xf>
    <xf numFmtId="0" fontId="62" fillId="0" borderId="0" xfId="0" applyFont="1" applyAlignment="1">
      <alignment horizontal="left" vertical="center" wrapText="1"/>
    </xf>
    <xf numFmtId="0" fontId="58" fillId="0" borderId="0" xfId="48" applyFont="1" applyAlignment="1">
      <alignment vertical="center" wrapText="1"/>
    </xf>
    <xf numFmtId="168" fontId="58" fillId="0" borderId="0" xfId="48" applyNumberFormat="1" applyFont="1" applyAlignment="1">
      <alignment vertical="center"/>
    </xf>
    <xf numFmtId="0" fontId="58" fillId="0" borderId="0" xfId="48" applyFont="1" applyAlignment="1">
      <alignment vertical="center"/>
    </xf>
    <xf numFmtId="0" fontId="60" fillId="0" borderId="0" xfId="48" applyFont="1" applyAlignment="1">
      <alignment vertical="top" wrapText="1"/>
    </xf>
    <xf numFmtId="0" fontId="59" fillId="0" borderId="0" xfId="0" applyFont="1" applyAlignment="1">
      <alignment vertical="top" wrapText="1"/>
    </xf>
    <xf numFmtId="49" fontId="64" fillId="0" borderId="0" xfId="49" applyFont="1" applyAlignment="1">
      <alignment horizontal="right" vertical="top" wrapText="1" readingOrder="1"/>
    </xf>
    <xf numFmtId="49" fontId="64" fillId="0" borderId="0" xfId="49" applyFont="1" applyAlignment="1">
      <alignment horizontal="left" vertical="top" wrapText="1" readingOrder="1"/>
    </xf>
    <xf numFmtId="49" fontId="64" fillId="0" borderId="0" xfId="49" applyFont="1" applyAlignment="1">
      <alignment horizontal="center"/>
    </xf>
    <xf numFmtId="49" fontId="64" fillId="0" borderId="0" xfId="49" applyFont="1" applyAlignment="1">
      <alignment horizontal="right"/>
    </xf>
    <xf numFmtId="168" fontId="64" fillId="0" borderId="0" xfId="49" applyNumberFormat="1" applyFont="1" applyAlignment="1">
      <alignment horizontal="right"/>
    </xf>
    <xf numFmtId="0" fontId="10" fillId="0" borderId="0" xfId="0" applyFont="1"/>
    <xf numFmtId="0" fontId="56" fillId="0" borderId="0" xfId="23" applyFont="1" applyAlignment="1">
      <alignment horizontal="right" vertical="top"/>
    </xf>
    <xf numFmtId="49" fontId="56" fillId="0" borderId="0" xfId="23" applyNumberFormat="1" applyFont="1" applyAlignment="1">
      <alignment horizontal="left" vertical="top" wrapText="1"/>
    </xf>
    <xf numFmtId="0" fontId="56" fillId="0" borderId="0" xfId="23" applyFont="1" applyAlignment="1">
      <alignment horizontal="center"/>
    </xf>
    <xf numFmtId="168" fontId="56" fillId="0" borderId="0" xfId="23" applyNumberFormat="1" applyFont="1" applyAlignment="1">
      <alignment horizontal="right"/>
    </xf>
    <xf numFmtId="175" fontId="64" fillId="0" borderId="0" xfId="49" applyNumberFormat="1" applyFont="1" applyAlignment="1">
      <alignment horizontal="right" vertical="top" readingOrder="1"/>
    </xf>
    <xf numFmtId="4" fontId="64" fillId="0" borderId="0" xfId="49" applyNumberFormat="1" applyFont="1" applyAlignment="1">
      <alignment horizontal="right"/>
    </xf>
    <xf numFmtId="0" fontId="66" fillId="0" borderId="0" xfId="66" applyFont="1"/>
    <xf numFmtId="49" fontId="66" fillId="0" borderId="0" xfId="66" applyNumberFormat="1" applyFont="1" applyAlignment="1">
      <alignment horizontal="left" vertical="top" wrapText="1"/>
    </xf>
    <xf numFmtId="0" fontId="66" fillId="0" borderId="0" xfId="66" applyFont="1" applyAlignment="1">
      <alignment horizontal="center"/>
    </xf>
    <xf numFmtId="0" fontId="66" fillId="0" borderId="0" xfId="66" applyFont="1" applyAlignment="1">
      <alignment horizontal="right"/>
    </xf>
    <xf numFmtId="0" fontId="66" fillId="0" borderId="0" xfId="0" applyFont="1"/>
    <xf numFmtId="49" fontId="56" fillId="0" borderId="0" xfId="49" applyFont="1" applyAlignment="1">
      <alignment horizontal="left" vertical="top" wrapText="1" readingOrder="1"/>
    </xf>
    <xf numFmtId="0" fontId="66" fillId="0" borderId="0" xfId="0" applyFont="1" applyAlignment="1">
      <alignment horizontal="center" wrapText="1"/>
    </xf>
    <xf numFmtId="2" fontId="66" fillId="0" borderId="0" xfId="0" applyNumberFormat="1" applyFont="1" applyAlignment="1">
      <alignment horizontal="center" wrapText="1"/>
    </xf>
    <xf numFmtId="175" fontId="2" fillId="0" borderId="0" xfId="53" applyNumberFormat="1" applyAlignment="1">
      <alignment vertical="top"/>
    </xf>
    <xf numFmtId="49" fontId="68" fillId="0" borderId="0" xfId="54" applyNumberFormat="1" applyFont="1" applyAlignment="1">
      <alignment horizontal="left" vertical="center" wrapText="1"/>
    </xf>
    <xf numFmtId="0" fontId="0" fillId="0" borderId="0" xfId="0" applyAlignment="1">
      <alignment horizontal="center"/>
    </xf>
    <xf numFmtId="0" fontId="10" fillId="0" borderId="0" xfId="0" applyFont="1" applyAlignment="1">
      <alignment horizontal="center" wrapText="1"/>
    </xf>
    <xf numFmtId="2" fontId="2" fillId="0" borderId="0" xfId="53" applyNumberFormat="1" applyAlignment="1">
      <alignment vertical="top"/>
    </xf>
    <xf numFmtId="0" fontId="10" fillId="0" borderId="0" xfId="0" applyFont="1" applyAlignment="1">
      <alignment horizontal="center"/>
    </xf>
    <xf numFmtId="168" fontId="2" fillId="0" borderId="0" xfId="56" applyNumberFormat="1" applyAlignment="1">
      <alignment horizontal="right"/>
    </xf>
    <xf numFmtId="0" fontId="66" fillId="0" borderId="0" xfId="57" applyFont="1" applyAlignment="1">
      <alignment horizontal="center"/>
    </xf>
    <xf numFmtId="0" fontId="66" fillId="0" borderId="0" xfId="57" applyFont="1"/>
    <xf numFmtId="4" fontId="66" fillId="0" borderId="0" xfId="57" applyNumberFormat="1" applyFont="1"/>
    <xf numFmtId="49" fontId="10" fillId="0" borderId="0" xfId="58" applyNumberFormat="1" applyFont="1" applyAlignment="1">
      <alignment wrapText="1"/>
    </xf>
    <xf numFmtId="0" fontId="10" fillId="0" borderId="0" xfId="58" applyFont="1" applyAlignment="1">
      <alignment horizontal="center" wrapText="1"/>
    </xf>
    <xf numFmtId="0" fontId="66" fillId="0" borderId="0" xfId="58" applyFont="1"/>
    <xf numFmtId="49" fontId="68" fillId="0" borderId="0" xfId="60" applyNumberFormat="1" applyFont="1" applyAlignment="1">
      <alignment horizontal="left" vertical="top" wrapText="1"/>
    </xf>
    <xf numFmtId="0" fontId="10" fillId="0" borderId="0" xfId="58" applyFont="1" applyAlignment="1">
      <alignment horizontal="center"/>
    </xf>
    <xf numFmtId="168" fontId="2" fillId="0" borderId="0" xfId="53" applyNumberFormat="1" applyAlignment="1">
      <alignment horizontal="right"/>
    </xf>
    <xf numFmtId="0" fontId="66" fillId="0" borderId="0" xfId="58" applyFont="1" applyAlignment="1">
      <alignment horizontal="left" vertical="center"/>
    </xf>
    <xf numFmtId="0" fontId="10" fillId="0" borderId="0" xfId="57" applyFont="1" applyAlignment="1">
      <alignment horizontal="center" wrapText="1"/>
    </xf>
    <xf numFmtId="49" fontId="2" fillId="0" borderId="0" xfId="54" applyNumberFormat="1" applyFont="1" applyAlignment="1">
      <alignment horizontal="left" vertical="center" wrapText="1"/>
    </xf>
    <xf numFmtId="49" fontId="66" fillId="0" borderId="0" xfId="0" applyNumberFormat="1" applyFont="1" applyAlignment="1">
      <alignment wrapText="1"/>
    </xf>
    <xf numFmtId="4" fontId="66" fillId="0" borderId="0" xfId="0" applyNumberFormat="1" applyFont="1"/>
    <xf numFmtId="0" fontId="15" fillId="0" borderId="0" xfId="61" applyFont="1" applyAlignment="1">
      <alignment horizontal="center" wrapText="1"/>
    </xf>
    <xf numFmtId="0" fontId="0" fillId="0" borderId="0" xfId="61" applyFont="1" applyAlignment="1">
      <alignment horizontal="center" wrapText="1"/>
    </xf>
    <xf numFmtId="0" fontId="15" fillId="0" borderId="0" xfId="61" applyFont="1"/>
    <xf numFmtId="2" fontId="15" fillId="0" borderId="0" xfId="53" applyNumberFormat="1" applyFont="1" applyAlignment="1">
      <alignment vertical="top"/>
    </xf>
    <xf numFmtId="2" fontId="71" fillId="0" borderId="0" xfId="0" applyNumberFormat="1" applyFont="1" applyAlignment="1">
      <alignment wrapText="1"/>
    </xf>
    <xf numFmtId="0" fontId="71" fillId="0" borderId="0" xfId="0" applyFont="1"/>
    <xf numFmtId="49" fontId="10" fillId="0" borderId="0" xfId="0" applyNumberFormat="1" applyFont="1" applyAlignment="1">
      <alignment vertical="top" wrapText="1"/>
    </xf>
    <xf numFmtId="0" fontId="66" fillId="0" borderId="0" xfId="54" applyFont="1"/>
    <xf numFmtId="175" fontId="27" fillId="0" borderId="0" xfId="62" applyNumberFormat="1" applyFont="1" applyAlignment="1">
      <alignment horizontal="right" vertical="top"/>
    </xf>
    <xf numFmtId="49" fontId="2" fillId="0" borderId="0" xfId="0" applyNumberFormat="1" applyFont="1" applyAlignment="1">
      <alignment wrapText="1"/>
    </xf>
    <xf numFmtId="0" fontId="2" fillId="0" borderId="0" xfId="56"/>
    <xf numFmtId="168" fontId="2" fillId="0" borderId="0" xfId="53" applyNumberFormat="1"/>
    <xf numFmtId="0" fontId="66" fillId="0" borderId="0" xfId="0" applyFont="1" applyAlignment="1">
      <alignment horizontal="right" vertical="top"/>
    </xf>
    <xf numFmtId="0" fontId="10" fillId="0" borderId="0" xfId="0" applyFont="1" applyAlignment="1">
      <alignment wrapText="1"/>
    </xf>
    <xf numFmtId="168" fontId="27" fillId="0" borderId="0" xfId="53" applyNumberFormat="1" applyFont="1" applyAlignment="1">
      <alignment horizontal="right"/>
    </xf>
    <xf numFmtId="0" fontId="2" fillId="0" borderId="0" xfId="0" applyFont="1"/>
    <xf numFmtId="0" fontId="2" fillId="0" borderId="0" xfId="63" applyAlignment="1">
      <alignment horizontal="right" readingOrder="1"/>
    </xf>
    <xf numFmtId="0" fontId="68" fillId="0" borderId="0" xfId="0" applyFont="1" applyAlignment="1">
      <alignment horizontal="left" vertical="top" wrapText="1"/>
    </xf>
    <xf numFmtId="0" fontId="10" fillId="0" borderId="0" xfId="63" applyFont="1" applyAlignment="1">
      <alignment horizontal="center" wrapText="1"/>
    </xf>
    <xf numFmtId="175" fontId="2" fillId="0" borderId="0" xfId="56" applyNumberFormat="1" applyAlignment="1">
      <alignment horizontal="right" vertical="top"/>
    </xf>
    <xf numFmtId="0" fontId="68" fillId="0" borderId="0" xfId="54" applyFont="1" applyAlignment="1">
      <alignment horizontal="center"/>
    </xf>
    <xf numFmtId="0" fontId="66" fillId="0" borderId="0" xfId="64" applyFont="1"/>
    <xf numFmtId="49" fontId="74" fillId="0" borderId="0" xfId="64" applyNumberFormat="1" applyFont="1" applyAlignment="1">
      <alignment horizontal="left" vertical="center" wrapText="1"/>
    </xf>
    <xf numFmtId="49" fontId="66" fillId="0" borderId="0" xfId="64" applyNumberFormat="1" applyFont="1" applyAlignment="1">
      <alignment horizontal="center" wrapText="1"/>
    </xf>
    <xf numFmtId="0" fontId="66" fillId="0" borderId="0" xfId="54" applyFont="1" applyAlignment="1">
      <alignment horizontal="center"/>
    </xf>
    <xf numFmtId="0" fontId="66" fillId="0" borderId="0" xfId="54" applyFont="1" applyAlignment="1">
      <alignment horizontal="right"/>
    </xf>
    <xf numFmtId="4" fontId="66" fillId="0" borderId="0" xfId="54" applyNumberFormat="1" applyFont="1"/>
    <xf numFmtId="0" fontId="66" fillId="0" borderId="0" xfId="0" applyFont="1" applyAlignment="1">
      <alignment wrapText="1"/>
    </xf>
    <xf numFmtId="49" fontId="2" fillId="0" borderId="0" xfId="58" applyNumberFormat="1" applyAlignment="1">
      <alignment horizontal="left" vertical="top" wrapText="1" readingOrder="1"/>
    </xf>
    <xf numFmtId="0" fontId="2" fillId="0" borderId="0" xfId="58" applyAlignment="1">
      <alignment horizontal="center"/>
    </xf>
    <xf numFmtId="168" fontId="2" fillId="0" borderId="0" xfId="65" applyNumberFormat="1" applyAlignment="1">
      <alignment horizontal="right"/>
    </xf>
    <xf numFmtId="49" fontId="10" fillId="0" borderId="0" xfId="0" applyNumberFormat="1" applyFont="1" applyAlignment="1">
      <alignment horizontal="right" readingOrder="1"/>
    </xf>
    <xf numFmtId="0" fontId="10" fillId="0" borderId="0" xfId="0" applyFont="1" applyAlignment="1">
      <alignment horizontal="justify" vertical="top" wrapText="1"/>
    </xf>
    <xf numFmtId="0" fontId="10" fillId="0" borderId="0" xfId="0" applyFont="1" applyAlignment="1">
      <alignment horizontal="center" vertical="top"/>
    </xf>
    <xf numFmtId="0" fontId="10" fillId="0" borderId="0" xfId="0" applyFont="1" applyAlignment="1">
      <alignment horizontal="left" vertical="top"/>
    </xf>
    <xf numFmtId="0" fontId="65" fillId="0" borderId="0" xfId="50"/>
    <xf numFmtId="0" fontId="65" fillId="0" borderId="0" xfId="50" applyAlignment="1">
      <alignment horizontal="center"/>
    </xf>
    <xf numFmtId="0" fontId="42" fillId="0" borderId="0" xfId="50" applyFont="1" applyAlignment="1">
      <alignment horizontal="center" vertical="center"/>
    </xf>
    <xf numFmtId="49" fontId="2" fillId="0" borderId="0" xfId="49" applyFont="1" applyAlignment="1">
      <alignment horizontal="left" vertical="top" wrapText="1" readingOrder="1"/>
    </xf>
    <xf numFmtId="0" fontId="65" fillId="0" borderId="0" xfId="50" applyAlignment="1">
      <alignment vertical="center"/>
    </xf>
    <xf numFmtId="170" fontId="56" fillId="0" borderId="0" xfId="51" applyFont="1" applyAlignment="1">
      <alignment horizontal="left" vertical="top" wrapText="1"/>
    </xf>
    <xf numFmtId="175" fontId="2" fillId="0" borderId="0" xfId="52" applyNumberFormat="1" applyAlignment="1">
      <alignment horizontal="right" vertical="top"/>
    </xf>
    <xf numFmtId="0" fontId="66" fillId="0" borderId="0" xfId="50" applyFont="1" applyAlignment="1">
      <alignment horizontal="justify"/>
    </xf>
    <xf numFmtId="0" fontId="66" fillId="0" borderId="0" xfId="50" applyFont="1"/>
    <xf numFmtId="0" fontId="67" fillId="0" borderId="0" xfId="50" applyFont="1"/>
    <xf numFmtId="175" fontId="2" fillId="0" borderId="0" xfId="51" applyNumberFormat="1" applyAlignment="1">
      <alignment vertical="top"/>
    </xf>
    <xf numFmtId="0" fontId="58" fillId="0" borderId="0" xfId="48" applyFont="1" applyAlignment="1">
      <alignment wrapText="1"/>
    </xf>
    <xf numFmtId="0" fontId="34" fillId="0" borderId="0" xfId="26" applyFont="1" applyAlignment="1">
      <alignment horizontal="right" vertical="top"/>
    </xf>
    <xf numFmtId="0" fontId="35" fillId="0" borderId="0" xfId="26" applyFont="1" applyAlignment="1">
      <alignment vertical="top"/>
    </xf>
    <xf numFmtId="0" fontId="36" fillId="0" borderId="0" xfId="26" applyFont="1" applyAlignment="1">
      <alignment horizontal="left" vertical="top"/>
    </xf>
    <xf numFmtId="0" fontId="34" fillId="0" borderId="0" xfId="26" applyFont="1" applyAlignment="1">
      <alignment vertical="top"/>
    </xf>
    <xf numFmtId="0" fontId="37" fillId="0" borderId="0" xfId="27" applyFont="1" applyAlignment="1">
      <alignment vertical="top"/>
    </xf>
    <xf numFmtId="0" fontId="38" fillId="0" borderId="0" xfId="26" applyFont="1" applyAlignment="1">
      <alignment vertical="top"/>
    </xf>
    <xf numFmtId="0" fontId="34" fillId="0" borderId="0" xfId="26" applyFont="1" applyAlignment="1">
      <alignment horizontal="left" vertical="top"/>
    </xf>
    <xf numFmtId="0" fontId="39" fillId="0" borderId="0" xfId="26" applyFont="1" applyAlignment="1">
      <alignment vertical="top"/>
    </xf>
    <xf numFmtId="49" fontId="40" fillId="0" borderId="0" xfId="40" applyNumberFormat="1" applyFont="1" applyAlignment="1">
      <alignment horizontal="right" vertical="top"/>
    </xf>
    <xf numFmtId="0" fontId="40" fillId="0" borderId="0" xfId="40" applyFont="1" applyAlignment="1">
      <alignment vertical="top" wrapText="1"/>
    </xf>
    <xf numFmtId="0" fontId="26" fillId="0" borderId="0" xfId="40" applyFont="1" applyAlignment="1">
      <alignment vertical="top"/>
    </xf>
    <xf numFmtId="0" fontId="40" fillId="0" borderId="0" xfId="40" applyFont="1" applyAlignment="1">
      <alignment horizontal="right" vertical="top"/>
    </xf>
    <xf numFmtId="0" fontId="26" fillId="0" borderId="0" xfId="40" applyFont="1" applyAlignment="1">
      <alignment horizontal="right" vertical="top"/>
    </xf>
    <xf numFmtId="0" fontId="37" fillId="0" borderId="0" xfId="27" applyFont="1" applyAlignment="1">
      <alignment horizontal="right" vertical="top"/>
    </xf>
    <xf numFmtId="0" fontId="40" fillId="0" borderId="0" xfId="40" applyFont="1" applyAlignment="1">
      <alignment horizontal="left" vertical="top" wrapText="1"/>
    </xf>
    <xf numFmtId="0" fontId="37" fillId="0" borderId="0" xfId="27" applyFont="1" applyAlignment="1">
      <alignment vertical="top" wrapText="1"/>
    </xf>
    <xf numFmtId="0" fontId="37" fillId="0" borderId="0" xfId="27" applyFont="1" applyAlignment="1">
      <alignment horizontal="left" vertical="top" wrapText="1"/>
    </xf>
    <xf numFmtId="0" fontId="41" fillId="0" borderId="0" xfId="26" applyFont="1" applyAlignment="1">
      <alignment horizontal="right" vertical="top" wrapText="1"/>
    </xf>
    <xf numFmtId="0" fontId="42" fillId="0" borderId="0" xfId="40" applyFont="1" applyAlignment="1">
      <alignment vertical="top" wrapText="1"/>
    </xf>
    <xf numFmtId="0" fontId="41" fillId="0" borderId="0" xfId="26" applyFont="1" applyAlignment="1">
      <alignment horizontal="center" vertical="top" wrapText="1"/>
    </xf>
    <xf numFmtId="0" fontId="43" fillId="0" borderId="0" xfId="26" applyFont="1" applyAlignment="1">
      <alignment horizontal="center" vertical="top" wrapText="1"/>
    </xf>
    <xf numFmtId="168" fontId="41" fillId="0" borderId="0" xfId="26" applyNumberFormat="1" applyFont="1" applyAlignment="1">
      <alignment horizontal="center" vertical="top" wrapText="1"/>
    </xf>
    <xf numFmtId="168" fontId="41" fillId="0" borderId="0" xfId="26" applyNumberFormat="1" applyFont="1" applyAlignment="1">
      <alignment horizontal="right" vertical="top" wrapText="1"/>
    </xf>
    <xf numFmtId="49" fontId="44" fillId="0" borderId="0" xfId="40" applyNumberFormat="1" applyFont="1" applyAlignment="1">
      <alignment horizontal="right" vertical="top"/>
    </xf>
    <xf numFmtId="0" fontId="44" fillId="0" borderId="0" xfId="40" applyFont="1" applyAlignment="1">
      <alignment vertical="top" wrapText="1"/>
    </xf>
    <xf numFmtId="0" fontId="45" fillId="0" borderId="0" xfId="40" applyFont="1" applyAlignment="1">
      <alignment horizontal="center" vertical="top"/>
    </xf>
    <xf numFmtId="0" fontId="42" fillId="0" borderId="0" xfId="40" applyFont="1" applyAlignment="1">
      <alignment horizontal="center" vertical="top"/>
    </xf>
    <xf numFmtId="168" fontId="45" fillId="0" borderId="0" xfId="40" applyNumberFormat="1" applyFont="1" applyAlignment="1">
      <alignment horizontal="right" vertical="top"/>
    </xf>
    <xf numFmtId="0" fontId="45" fillId="0" borderId="0" xfId="40" applyFont="1" applyAlignment="1">
      <alignment vertical="top"/>
    </xf>
    <xf numFmtId="0" fontId="44" fillId="0" borderId="0" xfId="40" applyFont="1" applyAlignment="1">
      <alignment horizontal="right" vertical="top"/>
    </xf>
    <xf numFmtId="0" fontId="46" fillId="0" borderId="0" xfId="40" applyFont="1" applyAlignment="1">
      <alignment vertical="top" wrapText="1"/>
    </xf>
    <xf numFmtId="0" fontId="45" fillId="0" borderId="0" xfId="40" applyFont="1" applyAlignment="1">
      <alignment horizontal="right" vertical="top"/>
    </xf>
    <xf numFmtId="0" fontId="47" fillId="0" borderId="0" xfId="41" applyFont="1" applyAlignment="1">
      <alignment horizontal="right" vertical="top"/>
    </xf>
    <xf numFmtId="0" fontId="44" fillId="0" borderId="0" xfId="40" applyFont="1" applyAlignment="1">
      <alignment horizontal="left" vertical="top" wrapText="1"/>
    </xf>
    <xf numFmtId="0" fontId="47" fillId="0" borderId="0" xfId="41" applyFont="1" applyAlignment="1">
      <alignment horizontal="center" vertical="top"/>
    </xf>
    <xf numFmtId="0" fontId="48" fillId="0" borderId="0" xfId="41" applyFont="1" applyAlignment="1">
      <alignment horizontal="center" vertical="top"/>
    </xf>
    <xf numFmtId="168" fontId="47" fillId="0" borderId="0" xfId="41" applyNumberFormat="1" applyFont="1" applyAlignment="1">
      <alignment horizontal="right" vertical="top"/>
    </xf>
    <xf numFmtId="0" fontId="47" fillId="0" borderId="0" xfId="41" applyFont="1" applyAlignment="1">
      <alignment vertical="top"/>
    </xf>
    <xf numFmtId="0" fontId="47" fillId="0" borderId="0" xfId="41" applyFont="1" applyAlignment="1">
      <alignment vertical="top" wrapText="1"/>
    </xf>
    <xf numFmtId="0" fontId="47" fillId="0" borderId="0" xfId="41" applyFont="1" applyAlignment="1">
      <alignment horizontal="left" vertical="top" wrapText="1"/>
    </xf>
    <xf numFmtId="49" fontId="45" fillId="0" borderId="0" xfId="26" applyNumberFormat="1" applyFont="1" applyAlignment="1">
      <alignment vertical="top"/>
    </xf>
    <xf numFmtId="0" fontId="41" fillId="0" borderId="0" xfId="26" applyFont="1" applyAlignment="1">
      <alignment vertical="top" wrapText="1"/>
    </xf>
    <xf numFmtId="0" fontId="45" fillId="0" borderId="0" xfId="26" applyFont="1" applyAlignment="1">
      <alignment horizontal="right" vertical="center"/>
    </xf>
    <xf numFmtId="0" fontId="44" fillId="0" borderId="0" xfId="26" applyFont="1" applyAlignment="1">
      <alignment vertical="center"/>
    </xf>
    <xf numFmtId="0" fontId="45" fillId="0" borderId="0" xfId="26" applyFont="1" applyAlignment="1">
      <alignment horizontal="center" vertical="center"/>
    </xf>
    <xf numFmtId="0" fontId="42" fillId="0" borderId="0" xfId="26" applyFont="1" applyAlignment="1">
      <alignment horizontal="center" vertical="center"/>
    </xf>
    <xf numFmtId="168" fontId="45" fillId="0" borderId="0" xfId="26" applyNumberFormat="1" applyFont="1" applyAlignment="1">
      <alignment horizontal="center" vertical="center"/>
    </xf>
    <xf numFmtId="168" fontId="45" fillId="0" borderId="0" xfId="26" applyNumberFormat="1" applyFont="1" applyAlignment="1">
      <alignment horizontal="right" vertical="center"/>
    </xf>
    <xf numFmtId="0" fontId="41" fillId="0" borderId="0" xfId="26" applyFont="1" applyAlignment="1">
      <alignment vertical="center" wrapText="1"/>
    </xf>
    <xf numFmtId="0" fontId="49" fillId="0" borderId="0" xfId="26" applyFont="1" applyAlignment="1">
      <alignment vertical="center"/>
    </xf>
    <xf numFmtId="0" fontId="45" fillId="0" borderId="0" xfId="26" applyFont="1" applyAlignment="1">
      <alignment vertical="center"/>
    </xf>
    <xf numFmtId="0" fontId="45" fillId="0" borderId="0" xfId="26" applyFont="1" applyAlignment="1">
      <alignment horizontal="right" vertical="top"/>
    </xf>
    <xf numFmtId="0" fontId="44" fillId="0" borderId="0" xfId="26" applyFont="1" applyAlignment="1">
      <alignment vertical="top"/>
    </xf>
    <xf numFmtId="0" fontId="45" fillId="0" borderId="0" xfId="26" applyFont="1" applyAlignment="1">
      <alignment horizontal="center" vertical="top"/>
    </xf>
    <xf numFmtId="0" fontId="42" fillId="0" borderId="0" xfId="26" applyFont="1" applyAlignment="1">
      <alignment horizontal="center" vertical="top"/>
    </xf>
    <xf numFmtId="168" fontId="45" fillId="0" borderId="0" xfId="26" applyNumberFormat="1" applyFont="1" applyAlignment="1">
      <alignment horizontal="center" vertical="top"/>
    </xf>
    <xf numFmtId="168" fontId="45" fillId="0" borderId="0" xfId="26" applyNumberFormat="1" applyFont="1" applyAlignment="1">
      <alignment horizontal="right" vertical="top"/>
    </xf>
    <xf numFmtId="0" fontId="45" fillId="0" borderId="0" xfId="26" applyFont="1" applyAlignment="1">
      <alignment vertical="top" wrapText="1"/>
    </xf>
    <xf numFmtId="0" fontId="45" fillId="0" borderId="0" xfId="26" applyFont="1" applyAlignment="1">
      <alignment vertical="top"/>
    </xf>
    <xf numFmtId="0" fontId="82" fillId="0" borderId="0" xfId="26" applyFont="1" applyAlignment="1">
      <alignment vertical="center"/>
    </xf>
    <xf numFmtId="0" fontId="82" fillId="0" borderId="0" xfId="26" applyFont="1" applyAlignment="1">
      <alignment horizontal="center" vertical="center"/>
    </xf>
    <xf numFmtId="0" fontId="83" fillId="0" borderId="0" xfId="26" applyFont="1" applyAlignment="1">
      <alignment horizontal="center" vertical="center"/>
    </xf>
    <xf numFmtId="168" fontId="82" fillId="0" borderId="0" xfId="26" applyNumberFormat="1" applyFont="1" applyAlignment="1">
      <alignment horizontal="center" vertical="center"/>
    </xf>
    <xf numFmtId="168" fontId="82" fillId="0" borderId="0" xfId="26" applyNumberFormat="1" applyFont="1" applyAlignment="1">
      <alignment horizontal="right" vertical="center"/>
    </xf>
    <xf numFmtId="0" fontId="44" fillId="0" borderId="0" xfId="26" applyFont="1" applyAlignment="1">
      <alignment vertical="center" wrapText="1"/>
    </xf>
    <xf numFmtId="168" fontId="41" fillId="0" borderId="0" xfId="26" applyNumberFormat="1" applyFont="1" applyAlignment="1">
      <alignment vertical="center" wrapText="1"/>
    </xf>
    <xf numFmtId="0" fontId="44" fillId="0" borderId="0" xfId="26" applyFont="1" applyAlignment="1">
      <alignment vertical="top" wrapText="1"/>
    </xf>
    <xf numFmtId="168" fontId="41" fillId="0" borderId="0" xfId="26" applyNumberFormat="1" applyFont="1" applyAlignment="1">
      <alignment vertical="top" wrapText="1"/>
    </xf>
    <xf numFmtId="9" fontId="45" fillId="0" borderId="0" xfId="26" applyNumberFormat="1" applyFont="1" applyAlignment="1">
      <alignment horizontal="center" vertical="center"/>
    </xf>
    <xf numFmtId="0" fontId="45" fillId="0" borderId="5" xfId="26" applyFont="1" applyBorder="1" applyAlignment="1">
      <alignment horizontal="right" vertical="center"/>
    </xf>
    <xf numFmtId="0" fontId="44" fillId="0" borderId="5" xfId="26" applyFont="1" applyBorder="1" applyAlignment="1">
      <alignment vertical="center" wrapText="1"/>
    </xf>
    <xf numFmtId="0" fontId="45" fillId="0" borderId="5" xfId="26" applyFont="1" applyBorder="1" applyAlignment="1">
      <alignment horizontal="center" vertical="center"/>
    </xf>
    <xf numFmtId="0" fontId="42" fillId="0" borderId="5" xfId="26" applyFont="1" applyBorder="1" applyAlignment="1">
      <alignment horizontal="center" vertical="center"/>
    </xf>
    <xf numFmtId="168" fontId="45" fillId="0" borderId="5" xfId="26" applyNumberFormat="1" applyFont="1" applyBorder="1" applyAlignment="1">
      <alignment horizontal="center" vertical="center"/>
    </xf>
    <xf numFmtId="168" fontId="45" fillId="0" borderId="5" xfId="26" applyNumberFormat="1" applyFont="1" applyBorder="1" applyAlignment="1">
      <alignment horizontal="right" vertical="center"/>
    </xf>
    <xf numFmtId="0" fontId="44" fillId="0" borderId="0" xfId="26" applyFont="1" applyAlignment="1">
      <alignment horizontal="right" vertical="center" wrapText="1"/>
    </xf>
    <xf numFmtId="0" fontId="45" fillId="0" borderId="0" xfId="26" applyFont="1" applyAlignment="1">
      <alignment horizontal="center" vertical="center" wrapText="1"/>
    </xf>
    <xf numFmtId="1" fontId="42" fillId="0" borderId="0" xfId="26" applyNumberFormat="1" applyFont="1" applyAlignment="1">
      <alignment horizontal="center" vertical="center" wrapText="1"/>
    </xf>
    <xf numFmtId="168" fontId="45" fillId="0" borderId="0" xfId="26" applyNumberFormat="1" applyFont="1" applyAlignment="1">
      <alignment horizontal="center" vertical="center" wrapText="1"/>
    </xf>
    <xf numFmtId="0" fontId="41" fillId="0" borderId="0" xfId="26" applyFont="1" applyAlignment="1">
      <alignment horizontal="right" vertical="center"/>
    </xf>
    <xf numFmtId="0" fontId="45" fillId="0" borderId="0" xfId="26" applyFont="1" applyAlignment="1">
      <alignment horizontal="right" vertical="center" wrapText="1"/>
    </xf>
    <xf numFmtId="0" fontId="41" fillId="0" borderId="0" xfId="26" applyFont="1" applyAlignment="1">
      <alignment horizontal="center" vertical="center"/>
    </xf>
    <xf numFmtId="0" fontId="43" fillId="0" borderId="0" xfId="26" applyFont="1" applyAlignment="1">
      <alignment horizontal="center" vertical="center"/>
    </xf>
    <xf numFmtId="168" fontId="41" fillId="0" borderId="0" xfId="26" applyNumberFormat="1" applyFont="1" applyAlignment="1">
      <alignment horizontal="center" vertical="center"/>
    </xf>
    <xf numFmtId="0" fontId="41" fillId="0" borderId="0" xfId="26" applyFont="1" applyAlignment="1">
      <alignment vertical="center"/>
    </xf>
    <xf numFmtId="168" fontId="44" fillId="0" borderId="0" xfId="26" applyNumberFormat="1" applyFont="1" applyAlignment="1">
      <alignment horizontal="right" vertical="center"/>
    </xf>
    <xf numFmtId="0" fontId="45" fillId="0" borderId="6" xfId="26" applyFont="1" applyBorder="1" applyAlignment="1">
      <alignment horizontal="right" vertical="center"/>
    </xf>
    <xf numFmtId="0" fontId="44" fillId="0" borderId="2" xfId="26" applyFont="1" applyBorder="1" applyAlignment="1">
      <alignment vertical="center"/>
    </xf>
    <xf numFmtId="0" fontId="44" fillId="0" borderId="2" xfId="26" applyFont="1" applyBorder="1" applyAlignment="1">
      <alignment horizontal="center" vertical="center"/>
    </xf>
    <xf numFmtId="168" fontId="44" fillId="0" borderId="2" xfId="26" applyNumberFormat="1" applyFont="1" applyBorder="1" applyAlignment="1">
      <alignment horizontal="center" vertical="center"/>
    </xf>
    <xf numFmtId="168" fontId="45" fillId="0" borderId="7" xfId="26" applyNumberFormat="1" applyFont="1" applyBorder="1" applyAlignment="1">
      <alignment horizontal="right" vertical="center"/>
    </xf>
    <xf numFmtId="0" fontId="45" fillId="0" borderId="8" xfId="26" applyFont="1" applyBorder="1" applyAlignment="1">
      <alignment horizontal="right" vertical="center"/>
    </xf>
    <xf numFmtId="0" fontId="45" fillId="0" borderId="8" xfId="26" applyFont="1" applyBorder="1" applyAlignment="1">
      <alignment horizontal="center" vertical="center"/>
    </xf>
    <xf numFmtId="168" fontId="45" fillId="0" borderId="8" xfId="26" applyNumberFormat="1" applyFont="1" applyBorder="1" applyAlignment="1">
      <alignment horizontal="center" vertical="center"/>
    </xf>
    <xf numFmtId="168" fontId="45" fillId="0" borderId="8" xfId="26" applyNumberFormat="1" applyFont="1" applyBorder="1" applyAlignment="1">
      <alignment horizontal="right" vertical="center"/>
    </xf>
    <xf numFmtId="0" fontId="45" fillId="0" borderId="8" xfId="26" applyFont="1" applyBorder="1" applyAlignment="1">
      <alignment horizontal="right" vertical="top"/>
    </xf>
    <xf numFmtId="0" fontId="47" fillId="0" borderId="0" xfId="26" applyFont="1" applyAlignment="1">
      <alignment horizontal="left" vertical="top" wrapText="1"/>
    </xf>
    <xf numFmtId="0" fontId="44" fillId="0" borderId="8" xfId="26" applyFont="1" applyBorder="1" applyAlignment="1">
      <alignment horizontal="center" vertical="top"/>
    </xf>
    <xf numFmtId="168" fontId="44" fillId="0" borderId="8" xfId="26" applyNumberFormat="1" applyFont="1" applyBorder="1" applyAlignment="1">
      <alignment horizontal="center" vertical="top"/>
    </xf>
    <xf numFmtId="168" fontId="45" fillId="0" borderId="8" xfId="26" applyNumberFormat="1" applyFont="1" applyBorder="1" applyAlignment="1">
      <alignment horizontal="right" vertical="top"/>
    </xf>
    <xf numFmtId="0" fontId="45" fillId="0" borderId="8" xfId="26" applyFont="1" applyBorder="1" applyAlignment="1">
      <alignment horizontal="center" vertical="top"/>
    </xf>
    <xf numFmtId="168" fontId="45" fillId="0" borderId="8" xfId="26" applyNumberFormat="1" applyFont="1" applyBorder="1" applyAlignment="1">
      <alignment horizontal="center" vertical="top"/>
    </xf>
    <xf numFmtId="49" fontId="44" fillId="0" borderId="8" xfId="26" applyNumberFormat="1" applyFont="1" applyBorder="1" applyAlignment="1">
      <alignment horizontal="right" vertical="center"/>
    </xf>
    <xf numFmtId="0" fontId="44" fillId="0" borderId="8" xfId="26" applyFont="1" applyBorder="1" applyAlignment="1">
      <alignment horizontal="center" vertical="center"/>
    </xf>
    <xf numFmtId="168" fontId="44" fillId="0" borderId="8" xfId="26" applyNumberFormat="1" applyFont="1" applyBorder="1" applyAlignment="1">
      <alignment horizontal="center" vertical="center"/>
    </xf>
    <xf numFmtId="1" fontId="44" fillId="0" borderId="8" xfId="26" applyNumberFormat="1" applyFont="1" applyBorder="1" applyAlignment="1">
      <alignment horizontal="center" vertical="center"/>
    </xf>
    <xf numFmtId="3" fontId="42" fillId="0" borderId="0" xfId="26" applyNumberFormat="1" applyFont="1" applyAlignment="1">
      <alignment horizontal="center" vertical="center"/>
    </xf>
    <xf numFmtId="168" fontId="44" fillId="0" borderId="8" xfId="26" applyNumberFormat="1" applyFont="1" applyBorder="1" applyAlignment="1">
      <alignment horizontal="right" vertical="center"/>
    </xf>
    <xf numFmtId="0" fontId="51" fillId="0" borderId="0" xfId="26" applyFont="1" applyAlignment="1">
      <alignment vertical="center"/>
    </xf>
    <xf numFmtId="2" fontId="45" fillId="0" borderId="0" xfId="26" applyNumberFormat="1" applyFont="1" applyAlignment="1">
      <alignment horizontal="right" vertical="center"/>
    </xf>
    <xf numFmtId="4" fontId="47" fillId="0" borderId="0" xfId="26" applyNumberFormat="1" applyFont="1" applyAlignment="1">
      <alignment vertical="center"/>
    </xf>
    <xf numFmtId="0" fontId="45" fillId="0" borderId="9" xfId="26" applyFont="1" applyBorder="1" applyAlignment="1">
      <alignment horizontal="right" vertical="top"/>
    </xf>
    <xf numFmtId="0" fontId="44" fillId="0" borderId="9" xfId="26" applyFont="1" applyBorder="1" applyAlignment="1">
      <alignment horizontal="center" vertical="top"/>
    </xf>
    <xf numFmtId="168" fontId="44" fillId="0" borderId="9" xfId="26" applyNumberFormat="1" applyFont="1" applyBorder="1" applyAlignment="1">
      <alignment horizontal="center" vertical="top"/>
    </xf>
    <xf numFmtId="168" fontId="45" fillId="0" borderId="9" xfId="26" applyNumberFormat="1" applyFont="1" applyBorder="1" applyAlignment="1">
      <alignment horizontal="right" vertical="top"/>
    </xf>
    <xf numFmtId="49" fontId="45" fillId="0" borderId="4" xfId="26" applyNumberFormat="1" applyFont="1" applyBorder="1" applyAlignment="1">
      <alignment horizontal="right" vertical="center"/>
    </xf>
    <xf numFmtId="0" fontId="45" fillId="0" borderId="7" xfId="26" applyFont="1" applyBorder="1" applyAlignment="1">
      <alignment horizontal="left" vertical="center"/>
    </xf>
    <xf numFmtId="0" fontId="45" fillId="0" borderId="4" xfId="26" applyFont="1" applyBorder="1" applyAlignment="1">
      <alignment horizontal="left" vertical="center"/>
    </xf>
    <xf numFmtId="0" fontId="42" fillId="0" borderId="4" xfId="26" applyFont="1" applyBorder="1" applyAlignment="1">
      <alignment horizontal="center" vertical="center"/>
    </xf>
    <xf numFmtId="0" fontId="45" fillId="0" borderId="4" xfId="26" applyFont="1" applyBorder="1" applyAlignment="1">
      <alignment horizontal="center" vertical="center"/>
    </xf>
    <xf numFmtId="0" fontId="45" fillId="0" borderId="10" xfId="26" applyFont="1" applyBorder="1" applyAlignment="1">
      <alignment horizontal="center" vertical="center"/>
    </xf>
    <xf numFmtId="177" fontId="45" fillId="0" borderId="0" xfId="26" applyNumberFormat="1" applyFont="1" applyAlignment="1">
      <alignment horizontal="center" vertical="center" wrapText="1"/>
    </xf>
    <xf numFmtId="0" fontId="45" fillId="0" borderId="0" xfId="26" applyFont="1" applyAlignment="1">
      <alignment vertical="center" wrapText="1"/>
    </xf>
    <xf numFmtId="0" fontId="45" fillId="11" borderId="11" xfId="26" applyFont="1" applyFill="1" applyBorder="1" applyAlignment="1">
      <alignment horizontal="right" vertical="top" wrapText="1"/>
    </xf>
    <xf numFmtId="0" fontId="44" fillId="12" borderId="12" xfId="26" applyFont="1" applyFill="1" applyBorder="1" applyAlignment="1">
      <alignment horizontal="left" vertical="top" wrapText="1"/>
    </xf>
    <xf numFmtId="0" fontId="44" fillId="12" borderId="13" xfId="26" applyFont="1" applyFill="1" applyBorder="1" applyAlignment="1">
      <alignment horizontal="left" vertical="top" wrapText="1"/>
    </xf>
    <xf numFmtId="0" fontId="42" fillId="12" borderId="0" xfId="26" applyFont="1" applyFill="1" applyAlignment="1">
      <alignment horizontal="left" vertical="top" wrapText="1"/>
    </xf>
    <xf numFmtId="0" fontId="44" fillId="12" borderId="8" xfId="26" applyFont="1" applyFill="1" applyBorder="1" applyAlignment="1">
      <alignment horizontal="left" vertical="top" wrapText="1"/>
    </xf>
    <xf numFmtId="0" fontId="45" fillId="11" borderId="0" xfId="26" applyFont="1" applyFill="1" applyAlignment="1">
      <alignment horizontal="left" vertical="top" wrapText="1"/>
    </xf>
    <xf numFmtId="0" fontId="47" fillId="0" borderId="8" xfId="42" applyFont="1" applyBorder="1" applyAlignment="1">
      <alignment horizontal="right" vertical="top" wrapText="1"/>
    </xf>
    <xf numFmtId="0" fontId="47" fillId="0" borderId="8" xfId="42" applyFont="1" applyBorder="1" applyAlignment="1">
      <alignment horizontal="left" vertical="top" wrapText="1"/>
    </xf>
    <xf numFmtId="49" fontId="45" fillId="0" borderId="13" xfId="42" applyNumberFormat="1" applyFont="1" applyBorder="1" applyAlignment="1">
      <alignment horizontal="center" vertical="top"/>
    </xf>
    <xf numFmtId="0" fontId="42" fillId="0" borderId="0" xfId="42" applyFont="1" applyAlignment="1">
      <alignment horizontal="center" vertical="top"/>
    </xf>
    <xf numFmtId="49" fontId="45" fillId="0" borderId="0" xfId="42" applyNumberFormat="1" applyFont="1" applyAlignment="1">
      <alignment horizontal="center" vertical="top"/>
    </xf>
    <xf numFmtId="0" fontId="50" fillId="0" borderId="8" xfId="42" applyFont="1" applyBorder="1" applyAlignment="1">
      <alignment horizontal="left" vertical="top" wrapText="1"/>
    </xf>
    <xf numFmtId="0" fontId="47" fillId="0" borderId="14" xfId="42" applyFont="1" applyBorder="1" applyAlignment="1">
      <alignment horizontal="right" vertical="top" wrapText="1"/>
    </xf>
    <xf numFmtId="0" fontId="47" fillId="0" borderId="9" xfId="42" applyFont="1" applyBorder="1" applyAlignment="1">
      <alignment horizontal="left" vertical="top" wrapText="1"/>
    </xf>
    <xf numFmtId="49" fontId="45" fillId="0" borderId="9" xfId="42" applyNumberFormat="1" applyFont="1" applyBorder="1" applyAlignment="1">
      <alignment horizontal="center" vertical="top"/>
    </xf>
    <xf numFmtId="0" fontId="42" fillId="0" borderId="9" xfId="42" applyFont="1" applyBorder="1" applyAlignment="1">
      <alignment horizontal="center" vertical="top"/>
    </xf>
    <xf numFmtId="0" fontId="45" fillId="0" borderId="16" xfId="26" applyFont="1" applyBorder="1" applyAlignment="1">
      <alignment horizontal="right" vertical="top"/>
    </xf>
    <xf numFmtId="0" fontId="45" fillId="0" borderId="17" xfId="26" applyFont="1" applyBorder="1" applyAlignment="1">
      <alignment horizontal="right" vertical="top"/>
    </xf>
    <xf numFmtId="0" fontId="45" fillId="0" borderId="16" xfId="26" applyFont="1" applyBorder="1" applyAlignment="1">
      <alignment horizontal="center" vertical="top"/>
    </xf>
    <xf numFmtId="168" fontId="45" fillId="0" borderId="16" xfId="26" applyNumberFormat="1" applyFont="1" applyBorder="1" applyAlignment="1">
      <alignment horizontal="center" vertical="top"/>
    </xf>
    <xf numFmtId="168" fontId="45" fillId="0" borderId="19" xfId="26" applyNumberFormat="1" applyFont="1" applyBorder="1" applyAlignment="1">
      <alignment horizontal="right" vertical="top"/>
    </xf>
    <xf numFmtId="0" fontId="45" fillId="0" borderId="20" xfId="26" applyFont="1" applyBorder="1" applyAlignment="1">
      <alignment horizontal="right" vertical="top"/>
    </xf>
    <xf numFmtId="0" fontId="45" fillId="0" borderId="21" xfId="26" applyFont="1" applyBorder="1" applyAlignment="1">
      <alignment vertical="top"/>
    </xf>
    <xf numFmtId="0" fontId="45" fillId="0" borderId="20" xfId="26" applyFont="1" applyBorder="1" applyAlignment="1">
      <alignment horizontal="center" vertical="top"/>
    </xf>
    <xf numFmtId="168" fontId="45" fillId="0" borderId="20" xfId="26" applyNumberFormat="1" applyFont="1" applyBorder="1" applyAlignment="1">
      <alignment horizontal="center" vertical="top"/>
    </xf>
    <xf numFmtId="49" fontId="44" fillId="0" borderId="4" xfId="26" applyNumberFormat="1" applyFont="1" applyBorder="1" applyAlignment="1">
      <alignment horizontal="right" vertical="top"/>
    </xf>
    <xf numFmtId="0" fontId="44" fillId="0" borderId="6" xfId="26" applyFont="1" applyBorder="1" applyAlignment="1">
      <alignment vertical="top" wrapText="1"/>
    </xf>
    <xf numFmtId="1" fontId="44" fillId="0" borderId="4" xfId="26" applyNumberFormat="1" applyFont="1" applyBorder="1" applyAlignment="1">
      <alignment horizontal="center" vertical="top"/>
    </xf>
    <xf numFmtId="3" fontId="42" fillId="0" borderId="2" xfId="26" applyNumberFormat="1" applyFont="1" applyBorder="1" applyAlignment="1">
      <alignment horizontal="center" vertical="top"/>
    </xf>
    <xf numFmtId="168" fontId="44" fillId="0" borderId="4" xfId="26" applyNumberFormat="1" applyFont="1" applyBorder="1" applyAlignment="1">
      <alignment horizontal="center" vertical="top"/>
    </xf>
    <xf numFmtId="168" fontId="44" fillId="0" borderId="7" xfId="26" applyNumberFormat="1" applyFont="1" applyBorder="1" applyAlignment="1">
      <alignment horizontal="right" vertical="top"/>
    </xf>
    <xf numFmtId="0" fontId="51" fillId="0" borderId="0" xfId="26" applyFont="1" applyAlignment="1">
      <alignment vertical="top"/>
    </xf>
    <xf numFmtId="2" fontId="45" fillId="0" borderId="0" xfId="26" applyNumberFormat="1" applyFont="1" applyAlignment="1">
      <alignment horizontal="right" vertical="top"/>
    </xf>
    <xf numFmtId="4" fontId="47" fillId="0" borderId="0" xfId="26" applyNumberFormat="1" applyFont="1" applyAlignment="1">
      <alignment vertical="top"/>
    </xf>
    <xf numFmtId="49" fontId="45" fillId="0" borderId="4" xfId="26" applyNumberFormat="1" applyFont="1" applyBorder="1" applyAlignment="1">
      <alignment horizontal="right" vertical="top"/>
    </xf>
    <xf numFmtId="0" fontId="45" fillId="0" borderId="7" xfId="26" applyFont="1" applyBorder="1" applyAlignment="1">
      <alignment horizontal="left" vertical="top"/>
    </xf>
    <xf numFmtId="0" fontId="45" fillId="0" borderId="4" xfId="26" applyFont="1" applyBorder="1" applyAlignment="1">
      <alignment horizontal="left" vertical="top"/>
    </xf>
    <xf numFmtId="0" fontId="42" fillId="0" borderId="4" xfId="26" applyFont="1" applyBorder="1" applyAlignment="1">
      <alignment horizontal="center" vertical="top"/>
    </xf>
    <xf numFmtId="0" fontId="45" fillId="0" borderId="4" xfId="26" applyFont="1" applyBorder="1" applyAlignment="1">
      <alignment horizontal="center" vertical="top"/>
    </xf>
    <xf numFmtId="0" fontId="45" fillId="0" borderId="10" xfId="26" applyFont="1" applyBorder="1" applyAlignment="1">
      <alignment horizontal="center" vertical="top"/>
    </xf>
    <xf numFmtId="177" fontId="45" fillId="0" borderId="0" xfId="26" applyNumberFormat="1" applyFont="1" applyAlignment="1">
      <alignment horizontal="center" vertical="top" wrapText="1"/>
    </xf>
    <xf numFmtId="49" fontId="45" fillId="0" borderId="8" xfId="26" applyNumberFormat="1" applyFont="1" applyBorder="1" applyAlignment="1">
      <alignment horizontal="right" vertical="top"/>
    </xf>
    <xf numFmtId="0" fontId="45" fillId="0" borderId="24" xfId="26" applyFont="1" applyBorder="1" applyAlignment="1">
      <alignment horizontal="left" vertical="top" wrapText="1"/>
    </xf>
    <xf numFmtId="49" fontId="45" fillId="0" borderId="8" xfId="26" applyNumberFormat="1" applyFont="1" applyBorder="1" applyAlignment="1">
      <alignment horizontal="center" vertical="top"/>
    </xf>
    <xf numFmtId="3" fontId="42" fillId="0" borderId="0" xfId="26" applyNumberFormat="1" applyFont="1" applyAlignment="1">
      <alignment horizontal="center" vertical="top"/>
    </xf>
    <xf numFmtId="0" fontId="45" fillId="0" borderId="24" xfId="26" applyFont="1" applyBorder="1" applyAlignment="1">
      <alignment vertical="top" wrapText="1"/>
    </xf>
    <xf numFmtId="168" fontId="45" fillId="0" borderId="13" xfId="26" applyNumberFormat="1" applyFont="1" applyBorder="1" applyAlignment="1">
      <alignment horizontal="right" vertical="top"/>
    </xf>
    <xf numFmtId="0" fontId="45" fillId="0" borderId="24" xfId="26" applyFont="1" applyBorder="1" applyAlignment="1">
      <alignment vertical="top"/>
    </xf>
    <xf numFmtId="0" fontId="45" fillId="0" borderId="8" xfId="45" applyFont="1" applyBorder="1" applyAlignment="1">
      <alignment horizontal="right" vertical="top"/>
    </xf>
    <xf numFmtId="0" fontId="45" fillId="0" borderId="8" xfId="26" applyFont="1" applyBorder="1" applyAlignment="1">
      <alignment horizontal="left" vertical="top" wrapText="1"/>
    </xf>
    <xf numFmtId="0" fontId="45" fillId="0" borderId="13" xfId="26" applyFont="1" applyBorder="1" applyAlignment="1">
      <alignment horizontal="center" vertical="top"/>
    </xf>
    <xf numFmtId="0" fontId="42" fillId="0" borderId="0" xfId="45" applyFont="1" applyAlignment="1">
      <alignment horizontal="center" vertical="top"/>
    </xf>
    <xf numFmtId="168" fontId="41" fillId="0" borderId="0" xfId="45" applyNumberFormat="1" applyFont="1" applyAlignment="1">
      <alignment vertical="top" wrapText="1"/>
    </xf>
    <xf numFmtId="0" fontId="41" fillId="0" borderId="0" xfId="45" applyFont="1" applyAlignment="1">
      <alignment vertical="top" wrapText="1"/>
    </xf>
    <xf numFmtId="1" fontId="42" fillId="0" borderId="0" xfId="26" applyNumberFormat="1" applyFont="1" applyAlignment="1">
      <alignment horizontal="center" vertical="top"/>
    </xf>
    <xf numFmtId="1" fontId="45" fillId="0" borderId="8" xfId="26" applyNumberFormat="1" applyFont="1" applyBorder="1" applyAlignment="1">
      <alignment horizontal="right" vertical="top"/>
    </xf>
    <xf numFmtId="0" fontId="45" fillId="0" borderId="0" xfId="26" applyFont="1" applyAlignment="1">
      <alignment horizontal="left" vertical="top" wrapText="1"/>
    </xf>
    <xf numFmtId="1" fontId="45" fillId="0" borderId="8" xfId="26" applyNumberFormat="1" applyFont="1" applyBorder="1" applyAlignment="1">
      <alignment horizontal="center" vertical="top"/>
    </xf>
    <xf numFmtId="4" fontId="42" fillId="0" borderId="0" xfId="26" applyNumberFormat="1" applyFont="1" applyAlignment="1">
      <alignment horizontal="center" vertical="top"/>
    </xf>
    <xf numFmtId="0" fontId="42" fillId="0" borderId="0" xfId="40" applyFont="1" applyAlignment="1">
      <alignment horizontal="center" vertical="top" wrapText="1"/>
    </xf>
    <xf numFmtId="0" fontId="41" fillId="0" borderId="0" xfId="26" applyFont="1" applyAlignment="1">
      <alignment vertical="top"/>
    </xf>
    <xf numFmtId="9" fontId="42" fillId="0" borderId="0" xfId="26" applyNumberFormat="1" applyFont="1" applyAlignment="1">
      <alignment horizontal="center" vertical="top"/>
    </xf>
    <xf numFmtId="0" fontId="45" fillId="0" borderId="17" xfId="26" applyFont="1" applyBorder="1" applyAlignment="1">
      <alignment vertical="top" wrapText="1"/>
    </xf>
    <xf numFmtId="176" fontId="44" fillId="0" borderId="22" xfId="39" applyNumberFormat="1" applyFont="1" applyFill="1" applyBorder="1" applyAlignment="1" applyProtection="1">
      <alignment horizontal="center" vertical="top"/>
    </xf>
    <xf numFmtId="168" fontId="44" fillId="0" borderId="23" xfId="26" applyNumberFormat="1" applyFont="1" applyBorder="1" applyAlignment="1">
      <alignment horizontal="right" vertical="top"/>
    </xf>
    <xf numFmtId="168" fontId="44" fillId="0" borderId="0" xfId="26" applyNumberFormat="1" applyFont="1" applyAlignment="1">
      <alignment horizontal="right" vertical="top"/>
    </xf>
    <xf numFmtId="0" fontId="41" fillId="0" borderId="8" xfId="26" applyFont="1" applyBorder="1" applyAlignment="1">
      <alignment horizontal="right" vertical="top"/>
    </xf>
    <xf numFmtId="0" fontId="55" fillId="0" borderId="0" xfId="26" applyFont="1" applyAlignment="1">
      <alignment vertical="top" wrapText="1"/>
    </xf>
    <xf numFmtId="0" fontId="41" fillId="0" borderId="8" xfId="26" applyFont="1" applyBorder="1" applyAlignment="1">
      <alignment horizontal="center" vertical="top"/>
    </xf>
    <xf numFmtId="0" fontId="43" fillId="0" borderId="0" xfId="26" applyFont="1" applyAlignment="1">
      <alignment horizontal="center" vertical="top"/>
    </xf>
    <xf numFmtId="168" fontId="41" fillId="0" borderId="8" xfId="26" applyNumberFormat="1" applyFont="1" applyBorder="1" applyAlignment="1">
      <alignment horizontal="center" vertical="top"/>
    </xf>
    <xf numFmtId="0" fontId="41" fillId="0" borderId="8" xfId="26" applyFont="1" applyBorder="1" applyAlignment="1">
      <alignment horizontal="right" vertical="top" wrapText="1"/>
    </xf>
    <xf numFmtId="168" fontId="41" fillId="0" borderId="13" xfId="26" applyNumberFormat="1" applyFont="1" applyBorder="1" applyAlignment="1">
      <alignment horizontal="right" vertical="top"/>
    </xf>
    <xf numFmtId="0" fontId="44" fillId="0" borderId="24" xfId="26" applyFont="1" applyBorder="1" applyAlignment="1">
      <alignment vertical="top" wrapText="1"/>
    </xf>
    <xf numFmtId="0" fontId="41" fillId="0" borderId="24" xfId="26" applyFont="1" applyBorder="1" applyAlignment="1">
      <alignment vertical="top" wrapText="1"/>
    </xf>
    <xf numFmtId="0" fontId="45" fillId="0" borderId="14" xfId="26" applyFont="1" applyBorder="1" applyAlignment="1">
      <alignment horizontal="justify" vertical="top" wrapText="1"/>
    </xf>
    <xf numFmtId="0" fontId="41" fillId="0" borderId="9" xfId="26" applyFont="1" applyBorder="1" applyAlignment="1">
      <alignment horizontal="center" vertical="top"/>
    </xf>
    <xf numFmtId="3" fontId="42" fillId="0" borderId="3" xfId="26" applyNumberFormat="1" applyFont="1" applyBorder="1" applyAlignment="1">
      <alignment horizontal="center" vertical="top"/>
    </xf>
    <xf numFmtId="168" fontId="41" fillId="0" borderId="15" xfId="26" applyNumberFormat="1" applyFont="1" applyBorder="1" applyAlignment="1">
      <alignment horizontal="right" vertical="top"/>
    </xf>
    <xf numFmtId="0" fontId="41" fillId="0" borderId="24" xfId="26" applyFont="1" applyBorder="1" applyAlignment="1">
      <alignment vertical="top"/>
    </xf>
    <xf numFmtId="0" fontId="41" fillId="0" borderId="25" xfId="26" applyFont="1" applyBorder="1" applyAlignment="1">
      <alignment horizontal="right" vertical="top"/>
    </xf>
    <xf numFmtId="0" fontId="41" fillId="0" borderId="26" xfId="26" applyFont="1" applyBorder="1" applyAlignment="1">
      <alignment vertical="top"/>
    </xf>
    <xf numFmtId="0" fontId="41" fillId="0" borderId="25" xfId="26" applyFont="1" applyBorder="1" applyAlignment="1">
      <alignment horizontal="center" vertical="top"/>
    </xf>
    <xf numFmtId="0" fontId="43" fillId="0" borderId="5" xfId="26" applyFont="1" applyBorder="1" applyAlignment="1">
      <alignment horizontal="center" vertical="top"/>
    </xf>
    <xf numFmtId="1" fontId="45" fillId="0" borderId="28" xfId="26" applyNumberFormat="1" applyFont="1" applyBorder="1" applyAlignment="1">
      <alignment horizontal="right" vertical="top"/>
    </xf>
    <xf numFmtId="0" fontId="45" fillId="0" borderId="29" xfId="26" applyFont="1" applyBorder="1" applyAlignment="1">
      <alignment vertical="top" wrapText="1"/>
    </xf>
    <xf numFmtId="0" fontId="45" fillId="0" borderId="28" xfId="26" applyFont="1" applyBorder="1" applyAlignment="1">
      <alignment horizontal="center" vertical="top"/>
    </xf>
    <xf numFmtId="0" fontId="42" fillId="0" borderId="30" xfId="26" applyFont="1" applyBorder="1" applyAlignment="1">
      <alignment horizontal="center" vertical="top"/>
    </xf>
    <xf numFmtId="168" fontId="45" fillId="0" borderId="28" xfId="26" applyNumberFormat="1" applyFont="1" applyBorder="1" applyAlignment="1">
      <alignment horizontal="center" vertical="top"/>
    </xf>
    <xf numFmtId="168" fontId="44" fillId="0" borderId="31" xfId="26" applyNumberFormat="1" applyFont="1" applyBorder="1" applyAlignment="1">
      <alignment horizontal="right" vertical="top"/>
    </xf>
    <xf numFmtId="1" fontId="45" fillId="0" borderId="0" xfId="26" applyNumberFormat="1" applyFont="1" applyAlignment="1">
      <alignment horizontal="right" vertical="top"/>
    </xf>
    <xf numFmtId="49" fontId="44" fillId="0" borderId="9" xfId="26" applyNumberFormat="1" applyFont="1" applyBorder="1" applyAlignment="1">
      <alignment horizontal="right" vertical="top"/>
    </xf>
    <xf numFmtId="0" fontId="44" fillId="0" borderId="14" xfId="26" applyFont="1" applyBorder="1" applyAlignment="1">
      <alignment vertical="top" wrapText="1"/>
    </xf>
    <xf numFmtId="1" fontId="44" fillId="0" borderId="9" xfId="26" applyNumberFormat="1" applyFont="1" applyBorder="1" applyAlignment="1">
      <alignment horizontal="center" vertical="top"/>
    </xf>
    <xf numFmtId="168" fontId="44" fillId="0" borderId="15" xfId="26" applyNumberFormat="1" applyFont="1" applyBorder="1" applyAlignment="1">
      <alignment horizontal="right" vertical="top"/>
    </xf>
    <xf numFmtId="0" fontId="47" fillId="0" borderId="0" xfId="26" applyFont="1" applyAlignment="1">
      <alignment vertical="top" wrapText="1"/>
    </xf>
    <xf numFmtId="0" fontId="44" fillId="0" borderId="24" xfId="26" applyFont="1" applyBorder="1" applyAlignment="1">
      <alignment horizontal="left" vertical="top" wrapText="1"/>
    </xf>
    <xf numFmtId="0" fontId="45" fillId="0" borderId="9" xfId="26" applyFont="1" applyBorder="1" applyAlignment="1">
      <alignment horizontal="left" vertical="top" wrapText="1"/>
    </xf>
    <xf numFmtId="0" fontId="45" fillId="0" borderId="25" xfId="26" applyFont="1" applyBorder="1" applyAlignment="1">
      <alignment horizontal="right" vertical="top"/>
    </xf>
    <xf numFmtId="0" fontId="45" fillId="0" borderId="26" xfId="26" applyFont="1" applyBorder="1" applyAlignment="1">
      <alignment vertical="top"/>
    </xf>
    <xf numFmtId="0" fontId="45" fillId="0" borderId="25" xfId="26" applyFont="1" applyBorder="1" applyAlignment="1">
      <alignment horizontal="center" vertical="top"/>
    </xf>
    <xf numFmtId="0" fontId="42" fillId="0" borderId="5" xfId="26" applyFont="1" applyBorder="1" applyAlignment="1">
      <alignment horizontal="center" vertical="top"/>
    </xf>
    <xf numFmtId="168" fontId="45" fillId="0" borderId="25" xfId="26" applyNumberFormat="1" applyFont="1" applyBorder="1" applyAlignment="1">
      <alignment horizontal="center" vertical="top" wrapText="1"/>
    </xf>
    <xf numFmtId="0" fontId="45" fillId="0" borderId="28" xfId="26" applyFont="1" applyBorder="1" applyAlignment="1">
      <alignment horizontal="right" vertical="top"/>
    </xf>
    <xf numFmtId="0" fontId="45" fillId="0" borderId="28" xfId="26" applyFont="1" applyBorder="1" applyAlignment="1">
      <alignment horizontal="center" vertical="top" wrapText="1"/>
    </xf>
    <xf numFmtId="0" fontId="42" fillId="0" borderId="30" xfId="26" applyFont="1" applyBorder="1" applyAlignment="1">
      <alignment horizontal="center" vertical="top" wrapText="1"/>
    </xf>
    <xf numFmtId="168" fontId="45" fillId="0" borderId="28" xfId="26" applyNumberFormat="1" applyFont="1" applyBorder="1" applyAlignment="1">
      <alignment horizontal="center" vertical="top" wrapText="1"/>
    </xf>
    <xf numFmtId="0" fontId="45" fillId="0" borderId="8" xfId="26" applyFont="1" applyBorder="1" applyAlignment="1">
      <alignment horizontal="right" vertical="top" wrapText="1"/>
    </xf>
    <xf numFmtId="0" fontId="44" fillId="0" borderId="24" xfId="26" applyFont="1" applyBorder="1" applyAlignment="1">
      <alignment horizontal="justify" vertical="top" wrapText="1"/>
    </xf>
    <xf numFmtId="0" fontId="45" fillId="0" borderId="8" xfId="26" applyFont="1" applyBorder="1" applyAlignment="1">
      <alignment horizontal="center" vertical="top" wrapText="1"/>
    </xf>
    <xf numFmtId="0" fontId="45" fillId="0" borderId="24" xfId="26" applyFont="1" applyBorder="1" applyAlignment="1">
      <alignment horizontal="justify" vertical="top" wrapText="1"/>
    </xf>
    <xf numFmtId="0" fontId="45" fillId="0" borderId="0" xfId="26" applyFont="1" applyAlignment="1">
      <alignment horizontal="justify" vertical="top" wrapText="1"/>
    </xf>
    <xf numFmtId="0" fontId="45" fillId="0" borderId="0" xfId="26" applyFont="1" applyAlignment="1">
      <alignment horizontal="center" vertical="top" wrapText="1"/>
    </xf>
    <xf numFmtId="0" fontId="42" fillId="0" borderId="0" xfId="26" applyFont="1" applyAlignment="1">
      <alignment horizontal="center" vertical="top" wrapText="1"/>
    </xf>
    <xf numFmtId="168" fontId="45" fillId="0" borderId="0" xfId="26" applyNumberFormat="1" applyFont="1" applyAlignment="1">
      <alignment horizontal="center" vertical="top" wrapText="1"/>
    </xf>
    <xf numFmtId="0" fontId="44" fillId="0" borderId="0" xfId="26" applyFont="1" applyAlignment="1">
      <alignment horizontal="center" vertical="top"/>
    </xf>
    <xf numFmtId="168" fontId="44" fillId="0" borderId="0" xfId="26" applyNumberFormat="1" applyFont="1" applyAlignment="1">
      <alignment horizontal="center" vertical="top"/>
    </xf>
    <xf numFmtId="0" fontId="44" fillId="0" borderId="8" xfId="26" applyFont="1" applyBorder="1" applyAlignment="1">
      <alignment horizontal="right" vertical="top"/>
    </xf>
    <xf numFmtId="0" fontId="44" fillId="0" borderId="24" xfId="26" applyFont="1" applyBorder="1" applyAlignment="1">
      <alignment horizontal="left" vertical="top"/>
    </xf>
    <xf numFmtId="3" fontId="42" fillId="0" borderId="0" xfId="26" applyNumberFormat="1" applyFont="1" applyAlignment="1">
      <alignment horizontal="center" vertical="top" wrapText="1"/>
    </xf>
    <xf numFmtId="168" fontId="45" fillId="0" borderId="13" xfId="26" applyNumberFormat="1" applyFont="1" applyBorder="1" applyAlignment="1">
      <alignment horizontal="right" vertical="top" wrapText="1"/>
    </xf>
    <xf numFmtId="1" fontId="42" fillId="0" borderId="0" xfId="26" applyNumberFormat="1" applyFont="1" applyAlignment="1">
      <alignment horizontal="center" vertical="top" wrapText="1"/>
    </xf>
    <xf numFmtId="49" fontId="45" fillId="0" borderId="0" xfId="40" applyNumberFormat="1" applyFont="1" applyAlignment="1">
      <alignment horizontal="left" vertical="top" wrapText="1"/>
    </xf>
    <xf numFmtId="49" fontId="45" fillId="0" borderId="0" xfId="47" applyNumberFormat="1" applyFont="1" applyAlignment="1">
      <alignment horizontal="left" vertical="top" wrapText="1"/>
    </xf>
    <xf numFmtId="9" fontId="45" fillId="0" borderId="8" xfId="26" applyNumberFormat="1" applyFont="1" applyBorder="1" applyAlignment="1">
      <alignment horizontal="center" vertical="top" wrapText="1"/>
    </xf>
    <xf numFmtId="0" fontId="45" fillId="0" borderId="16" xfId="26" applyFont="1" applyBorder="1" applyAlignment="1">
      <alignment horizontal="center" vertical="top" wrapText="1"/>
    </xf>
    <xf numFmtId="0" fontId="42" fillId="0" borderId="18" xfId="26" applyFont="1" applyBorder="1" applyAlignment="1">
      <alignment horizontal="center" vertical="top" wrapText="1"/>
    </xf>
    <xf numFmtId="168" fontId="45" fillId="0" borderId="19" xfId="26" applyNumberFormat="1" applyFont="1" applyBorder="1" applyAlignment="1">
      <alignment horizontal="right" vertical="top" wrapText="1"/>
    </xf>
    <xf numFmtId="0" fontId="45" fillId="0" borderId="21" xfId="26" applyFont="1" applyBorder="1" applyAlignment="1">
      <alignment vertical="top" wrapText="1"/>
    </xf>
    <xf numFmtId="0" fontId="45" fillId="0" borderId="20" xfId="26" applyFont="1" applyBorder="1" applyAlignment="1">
      <alignment horizontal="center" vertical="top" wrapText="1"/>
    </xf>
    <xf numFmtId="0" fontId="42" fillId="0" borderId="22" xfId="26" applyFont="1" applyBorder="1" applyAlignment="1">
      <alignment horizontal="center" vertical="top" wrapText="1"/>
    </xf>
    <xf numFmtId="168" fontId="45" fillId="0" borderId="0" xfId="26" applyNumberFormat="1" applyFont="1" applyAlignment="1">
      <alignment horizontal="right" vertical="top" wrapText="1"/>
    </xf>
    <xf numFmtId="49" fontId="84" fillId="0" borderId="4" xfId="26" applyNumberFormat="1" applyFont="1" applyBorder="1" applyAlignment="1">
      <alignment horizontal="right" vertical="top"/>
    </xf>
    <xf numFmtId="0" fontId="84" fillId="0" borderId="6" xfId="26" applyFont="1" applyBorder="1" applyAlignment="1">
      <alignment vertical="top" wrapText="1"/>
    </xf>
    <xf numFmtId="1" fontId="84" fillId="0" borderId="4" xfId="26" applyNumberFormat="1" applyFont="1" applyBorder="1" applyAlignment="1">
      <alignment horizontal="center" vertical="top"/>
    </xf>
    <xf numFmtId="3" fontId="83" fillId="0" borderId="2" xfId="26" applyNumberFormat="1" applyFont="1" applyBorder="1" applyAlignment="1">
      <alignment horizontal="center" vertical="top"/>
    </xf>
    <xf numFmtId="168" fontId="84" fillId="0" borderId="7" xfId="26" applyNumberFormat="1" applyFont="1" applyBorder="1" applyAlignment="1">
      <alignment horizontal="right" vertical="top"/>
    </xf>
    <xf numFmtId="0" fontId="84" fillId="0" borderId="8" xfId="26" applyFont="1" applyBorder="1" applyAlignment="1">
      <alignment horizontal="right" vertical="top"/>
    </xf>
    <xf numFmtId="0" fontId="84" fillId="0" borderId="24" xfId="26" applyFont="1" applyBorder="1" applyAlignment="1">
      <alignment horizontal="left" vertical="top"/>
    </xf>
    <xf numFmtId="0" fontId="84" fillId="0" borderId="8" xfId="26" applyFont="1" applyBorder="1" applyAlignment="1">
      <alignment horizontal="center" vertical="top"/>
    </xf>
    <xf numFmtId="49" fontId="82" fillId="0" borderId="4" xfId="26" applyNumberFormat="1" applyFont="1" applyBorder="1" applyAlignment="1">
      <alignment horizontal="right" vertical="top"/>
    </xf>
    <xf numFmtId="0" fontId="82" fillId="0" borderId="7" xfId="26" applyFont="1" applyBorder="1" applyAlignment="1">
      <alignment horizontal="left" vertical="top" wrapText="1"/>
    </xf>
    <xf numFmtId="0" fontId="82" fillId="0" borderId="4" xfId="26" applyFont="1" applyBorder="1" applyAlignment="1">
      <alignment horizontal="left" vertical="top"/>
    </xf>
    <xf numFmtId="0" fontId="83" fillId="0" borderId="4" xfId="26" applyFont="1" applyBorder="1" applyAlignment="1">
      <alignment horizontal="center" vertical="top"/>
    </xf>
    <xf numFmtId="0" fontId="82" fillId="0" borderId="10" xfId="26" applyFont="1" applyBorder="1" applyAlignment="1">
      <alignment horizontal="center" vertical="top"/>
    </xf>
    <xf numFmtId="1" fontId="82" fillId="0" borderId="8" xfId="26" applyNumberFormat="1" applyFont="1" applyBorder="1" applyAlignment="1">
      <alignment horizontal="right" vertical="top"/>
    </xf>
    <xf numFmtId="0" fontId="84" fillId="0" borderId="24" xfId="26" applyFont="1" applyBorder="1" applyAlignment="1">
      <alignment horizontal="left" vertical="top" wrapText="1"/>
    </xf>
    <xf numFmtId="0" fontId="82" fillId="0" borderId="8" xfId="26" applyFont="1" applyBorder="1" applyAlignment="1">
      <alignment horizontal="center" vertical="top"/>
    </xf>
    <xf numFmtId="4" fontId="83" fillId="0" borderId="0" xfId="26" applyNumberFormat="1" applyFont="1" applyAlignment="1">
      <alignment horizontal="center" vertical="top"/>
    </xf>
    <xf numFmtId="168" fontId="82" fillId="0" borderId="13" xfId="26" applyNumberFormat="1" applyFont="1" applyBorder="1" applyAlignment="1">
      <alignment horizontal="right" vertical="top"/>
    </xf>
    <xf numFmtId="0" fontId="82" fillId="0" borderId="24" xfId="26" applyFont="1" applyBorder="1" applyAlignment="1">
      <alignment horizontal="left" vertical="top" wrapText="1"/>
    </xf>
    <xf numFmtId="3" fontId="83" fillId="0" borderId="0" xfId="26" applyNumberFormat="1" applyFont="1" applyAlignment="1">
      <alignment horizontal="center" vertical="top"/>
    </xf>
    <xf numFmtId="1" fontId="82" fillId="4" borderId="8" xfId="26" applyNumberFormat="1" applyFont="1" applyFill="1" applyBorder="1" applyAlignment="1">
      <alignment horizontal="right" vertical="top"/>
    </xf>
    <xf numFmtId="0" fontId="84" fillId="4" borderId="24" xfId="26" applyFont="1" applyFill="1" applyBorder="1" applyAlignment="1">
      <alignment horizontal="left" vertical="top" wrapText="1"/>
    </xf>
    <xf numFmtId="0" fontId="82" fillId="4" borderId="8" xfId="26" applyFont="1" applyFill="1" applyBorder="1" applyAlignment="1">
      <alignment horizontal="center" vertical="top"/>
    </xf>
    <xf numFmtId="3" fontId="83" fillId="4" borderId="0" xfId="26" applyNumberFormat="1" applyFont="1" applyFill="1" applyAlignment="1">
      <alignment horizontal="center" vertical="top"/>
    </xf>
    <xf numFmtId="168" fontId="82" fillId="4" borderId="13" xfId="26" applyNumberFormat="1" applyFont="1" applyFill="1" applyBorder="1" applyAlignment="1">
      <alignment horizontal="right" vertical="top"/>
    </xf>
    <xf numFmtId="0" fontId="41" fillId="4" borderId="0" xfId="26" applyFont="1" applyFill="1" applyAlignment="1">
      <alignment vertical="top" wrapText="1"/>
    </xf>
    <xf numFmtId="0" fontId="82" fillId="0" borderId="0" xfId="26" applyFont="1" applyAlignment="1">
      <alignment vertical="top" wrapText="1"/>
    </xf>
    <xf numFmtId="0" fontId="82" fillId="4" borderId="24" xfId="26" applyFont="1" applyFill="1" applyBorder="1" applyAlignment="1">
      <alignment horizontal="left" vertical="top" wrapText="1"/>
    </xf>
    <xf numFmtId="0" fontId="83" fillId="0" borderId="0" xfId="26" applyFont="1" applyAlignment="1">
      <alignment horizontal="center" vertical="top" wrapText="1"/>
    </xf>
    <xf numFmtId="9" fontId="83" fillId="0" borderId="0" xfId="26" applyNumberFormat="1" applyFont="1" applyAlignment="1">
      <alignment horizontal="center" vertical="top"/>
    </xf>
    <xf numFmtId="0" fontId="82" fillId="0" borderId="8" xfId="26" applyFont="1" applyBorder="1" applyAlignment="1">
      <alignment horizontal="right" vertical="top" wrapText="1"/>
    </xf>
    <xf numFmtId="9" fontId="82" fillId="0" borderId="8" xfId="26" applyNumberFormat="1" applyFont="1" applyBorder="1" applyAlignment="1">
      <alignment horizontal="center" vertical="top" wrapText="1"/>
    </xf>
    <xf numFmtId="0" fontId="82" fillId="0" borderId="25" xfId="26" applyFont="1" applyBorder="1" applyAlignment="1">
      <alignment horizontal="right" vertical="top"/>
    </xf>
    <xf numFmtId="0" fontId="82" fillId="0" borderId="26" xfId="26" applyFont="1" applyBorder="1" applyAlignment="1">
      <alignment vertical="top"/>
    </xf>
    <xf numFmtId="0" fontId="82" fillId="0" borderId="25" xfId="26" applyFont="1" applyBorder="1" applyAlignment="1">
      <alignment horizontal="center" vertical="top"/>
    </xf>
    <xf numFmtId="0" fontId="83" fillId="0" borderId="5" xfId="26" applyFont="1" applyBorder="1" applyAlignment="1">
      <alignment horizontal="center" vertical="top"/>
    </xf>
    <xf numFmtId="168" fontId="82" fillId="0" borderId="25" xfId="26" applyNumberFormat="1" applyFont="1" applyBorder="1" applyAlignment="1">
      <alignment horizontal="center" vertical="top" wrapText="1"/>
    </xf>
    <xf numFmtId="0" fontId="82" fillId="0" borderId="28" xfId="26" applyFont="1" applyBorder="1" applyAlignment="1">
      <alignment horizontal="right" vertical="top"/>
    </xf>
    <xf numFmtId="0" fontId="82" fillId="0" borderId="29" xfId="26" applyFont="1" applyBorder="1" applyAlignment="1">
      <alignment vertical="top" wrapText="1"/>
    </xf>
    <xf numFmtId="0" fontId="82" fillId="0" borderId="28" xfId="26" applyFont="1" applyBorder="1" applyAlignment="1">
      <alignment horizontal="center" vertical="top" wrapText="1"/>
    </xf>
    <xf numFmtId="0" fontId="83" fillId="0" borderId="30" xfId="26" applyFont="1" applyBorder="1" applyAlignment="1">
      <alignment horizontal="center" vertical="top" wrapText="1"/>
    </xf>
    <xf numFmtId="168" fontId="82" fillId="0" borderId="28" xfId="26" applyNumberFormat="1" applyFont="1" applyBorder="1" applyAlignment="1">
      <alignment horizontal="center" vertical="top" wrapText="1"/>
    </xf>
    <xf numFmtId="168" fontId="84" fillId="0" borderId="31" xfId="26" applyNumberFormat="1" applyFont="1" applyBorder="1" applyAlignment="1">
      <alignment horizontal="right" vertical="top"/>
    </xf>
    <xf numFmtId="49" fontId="82" fillId="13" borderId="4" xfId="26" applyNumberFormat="1" applyFont="1" applyFill="1" applyBorder="1" applyAlignment="1">
      <alignment horizontal="right" vertical="top"/>
    </xf>
    <xf numFmtId="0" fontId="82" fillId="13" borderId="7" xfId="26" applyFont="1" applyFill="1" applyBorder="1" applyAlignment="1">
      <alignment horizontal="left" vertical="top"/>
    </xf>
    <xf numFmtId="0" fontId="82" fillId="13" borderId="4" xfId="26" applyFont="1" applyFill="1" applyBorder="1" applyAlignment="1">
      <alignment horizontal="left" vertical="top"/>
    </xf>
    <xf numFmtId="0" fontId="83" fillId="13" borderId="4" xfId="26" applyFont="1" applyFill="1" applyBorder="1" applyAlignment="1">
      <alignment horizontal="center" vertical="top"/>
    </xf>
    <xf numFmtId="0" fontId="82" fillId="13" borderId="10" xfId="26" applyFont="1" applyFill="1" applyBorder="1" applyAlignment="1">
      <alignment horizontal="center" vertical="top"/>
    </xf>
    <xf numFmtId="0" fontId="85" fillId="0" borderId="24" xfId="26" applyFont="1" applyBorder="1" applyAlignment="1">
      <alignment horizontal="left" vertical="top" wrapText="1"/>
    </xf>
    <xf numFmtId="0" fontId="45" fillId="0" borderId="0" xfId="26" applyFont="1" applyAlignment="1">
      <alignment horizontal="left" vertical="top"/>
    </xf>
    <xf numFmtId="0" fontId="45" fillId="0" borderId="8" xfId="26" applyFont="1" applyBorder="1" applyAlignment="1">
      <alignment horizontal="left" vertical="top"/>
    </xf>
    <xf numFmtId="0" fontId="45" fillId="0" borderId="8" xfId="26" quotePrefix="1" applyFont="1" applyBorder="1" applyAlignment="1">
      <alignment horizontal="right" vertical="top" wrapText="1"/>
    </xf>
    <xf numFmtId="0" fontId="45" fillId="0" borderId="24" xfId="26" quotePrefix="1" applyFont="1" applyBorder="1" applyAlignment="1">
      <alignment vertical="top" wrapText="1"/>
    </xf>
    <xf numFmtId="0" fontId="57" fillId="0" borderId="0" xfId="26" applyFont="1" applyAlignment="1">
      <alignment vertical="top"/>
    </xf>
    <xf numFmtId="2" fontId="57" fillId="0" borderId="0" xfId="26" applyNumberFormat="1" applyFont="1" applyAlignment="1">
      <alignment vertical="top"/>
    </xf>
    <xf numFmtId="3" fontId="47" fillId="0" borderId="0" xfId="26" applyNumberFormat="1" applyFont="1" applyAlignment="1">
      <alignment vertical="top"/>
    </xf>
    <xf numFmtId="3" fontId="45" fillId="0" borderId="0" xfId="26" applyNumberFormat="1" applyFont="1" applyAlignment="1">
      <alignment vertical="top"/>
    </xf>
    <xf numFmtId="0" fontId="45" fillId="0" borderId="25" xfId="26" applyFont="1" applyBorder="1" applyAlignment="1">
      <alignment horizontal="right" vertical="top" wrapText="1"/>
    </xf>
    <xf numFmtId="0" fontId="45" fillId="0" borderId="26" xfId="26" applyFont="1" applyBorder="1" applyAlignment="1">
      <alignment vertical="top" wrapText="1"/>
    </xf>
    <xf numFmtId="3" fontId="42" fillId="0" borderId="5" xfId="26" applyNumberFormat="1" applyFont="1" applyBorder="1" applyAlignment="1">
      <alignment horizontal="center" vertical="top"/>
    </xf>
    <xf numFmtId="168" fontId="45" fillId="0" borderId="25" xfId="26" applyNumberFormat="1" applyFont="1" applyBorder="1" applyAlignment="1">
      <alignment horizontal="center" vertical="top"/>
    </xf>
    <xf numFmtId="168" fontId="45" fillId="0" borderId="27" xfId="26" applyNumberFormat="1" applyFont="1" applyBorder="1" applyAlignment="1">
      <alignment horizontal="right" vertical="top"/>
    </xf>
    <xf numFmtId="0" fontId="45" fillId="0" borderId="28" xfId="26" applyFont="1" applyBorder="1" applyAlignment="1">
      <alignment horizontal="right" vertical="top" wrapText="1"/>
    </xf>
    <xf numFmtId="3" fontId="42" fillId="0" borderId="30" xfId="26" applyNumberFormat="1" applyFont="1" applyBorder="1" applyAlignment="1">
      <alignment horizontal="center" vertical="top"/>
    </xf>
    <xf numFmtId="0" fontId="6" fillId="3" borderId="4" xfId="0" applyFont="1" applyFill="1" applyBorder="1" applyAlignment="1">
      <alignment horizontal="center"/>
    </xf>
    <xf numFmtId="4" fontId="6" fillId="3" borderId="4" xfId="0" applyNumberFormat="1" applyFont="1" applyFill="1" applyBorder="1" applyAlignment="1">
      <alignment horizontal="center"/>
    </xf>
    <xf numFmtId="0" fontId="5" fillId="2" borderId="2" xfId="0" applyFont="1" applyFill="1" applyBorder="1"/>
    <xf numFmtId="0" fontId="6" fillId="2" borderId="2" xfId="0" applyFont="1" applyFill="1" applyBorder="1"/>
    <xf numFmtId="4" fontId="6" fillId="2" borderId="2" xfId="0" applyNumberFormat="1" applyFont="1" applyFill="1" applyBorder="1"/>
    <xf numFmtId="0" fontId="6" fillId="0" borderId="3" xfId="0" applyFont="1" applyBorder="1" applyAlignment="1">
      <alignment horizontal="justify" vertical="top" wrapText="1"/>
    </xf>
    <xf numFmtId="0" fontId="5" fillId="0" borderId="3" xfId="0" applyFont="1" applyBorder="1"/>
    <xf numFmtId="0" fontId="6" fillId="0" borderId="0" xfId="0" applyFont="1" applyAlignment="1">
      <alignment horizontal="justify" vertical="top" wrapText="1"/>
    </xf>
    <xf numFmtId="0" fontId="12" fillId="0" borderId="0" xfId="0" applyFont="1"/>
    <xf numFmtId="0" fontId="6" fillId="0" borderId="3" xfId="0" applyFont="1" applyBorder="1" applyAlignment="1">
      <alignment horizontal="justify" wrapText="1"/>
    </xf>
    <xf numFmtId="0" fontId="6" fillId="0" borderId="0" xfId="0" applyFont="1" applyAlignment="1">
      <alignment horizontal="justify" wrapText="1"/>
    </xf>
    <xf numFmtId="0" fontId="14" fillId="0" borderId="0" xfId="0" applyFont="1" applyAlignment="1">
      <alignment vertical="top" wrapText="1"/>
    </xf>
    <xf numFmtId="0" fontId="14" fillId="0" borderId="0" xfId="0" applyFont="1" applyAlignment="1">
      <alignment horizontal="justify" vertical="top" wrapText="1"/>
    </xf>
    <xf numFmtId="0" fontId="14" fillId="0" borderId="0" xfId="0" applyFont="1"/>
    <xf numFmtId="0" fontId="13" fillId="0" borderId="0" xfId="0" applyFont="1"/>
    <xf numFmtId="0" fontId="6" fillId="4" borderId="2" xfId="0" applyFont="1" applyFill="1" applyBorder="1" applyAlignment="1">
      <alignment vertical="center"/>
    </xf>
    <xf numFmtId="0" fontId="5" fillId="4" borderId="2" xfId="0" applyFont="1" applyFill="1" applyBorder="1" applyAlignment="1">
      <alignment vertical="center"/>
    </xf>
    <xf numFmtId="0" fontId="7" fillId="0" borderId="0" xfId="0" applyFont="1" applyAlignment="1">
      <alignment vertical="center"/>
    </xf>
    <xf numFmtId="0" fontId="15" fillId="0" borderId="0" xfId="0" applyFont="1"/>
    <xf numFmtId="0" fontId="29" fillId="0" borderId="0" xfId="67" applyFont="1" applyAlignment="1">
      <alignment vertical="top"/>
    </xf>
    <xf numFmtId="0" fontId="78" fillId="0" borderId="0" xfId="67" applyFont="1" applyAlignment="1">
      <alignment vertical="top"/>
    </xf>
    <xf numFmtId="0" fontId="78" fillId="0" borderId="0" xfId="67" applyFont="1" applyAlignment="1">
      <alignment horizontal="left" vertical="top" indent="1"/>
    </xf>
    <xf numFmtId="4" fontId="28" fillId="0" borderId="0" xfId="68" applyNumberFormat="1" applyFont="1" applyAlignment="1">
      <alignment vertical="top"/>
    </xf>
    <xf numFmtId="0" fontId="75" fillId="0" borderId="0" xfId="68" applyFont="1" applyAlignment="1">
      <alignment horizontal="left" vertical="top"/>
    </xf>
    <xf numFmtId="4" fontId="29" fillId="0" borderId="0" xfId="68" applyNumberFormat="1" applyFont="1" applyAlignment="1">
      <alignment horizontal="right" vertical="top"/>
    </xf>
    <xf numFmtId="4" fontId="76" fillId="0" borderId="0" xfId="67" applyNumberFormat="1" applyFont="1" applyAlignment="1">
      <alignment horizontal="right" vertical="top"/>
    </xf>
    <xf numFmtId="4" fontId="77" fillId="0" borderId="0" xfId="67" applyNumberFormat="1" applyFont="1" applyAlignment="1">
      <alignment horizontal="right" vertical="top"/>
    </xf>
    <xf numFmtId="4" fontId="77" fillId="0" borderId="0" xfId="67" applyNumberFormat="1" applyFont="1" applyAlignment="1">
      <alignment vertical="top"/>
    </xf>
    <xf numFmtId="0" fontId="77" fillId="0" borderId="0" xfId="67" applyFont="1" applyAlignment="1">
      <alignment vertical="top"/>
    </xf>
    <xf numFmtId="0" fontId="28" fillId="0" borderId="0" xfId="67" applyFont="1" applyAlignment="1">
      <alignment vertical="top"/>
    </xf>
    <xf numFmtId="0" fontId="29" fillId="0" borderId="35" xfId="68" applyFont="1" applyBorder="1" applyAlignment="1">
      <alignment vertical="center"/>
    </xf>
    <xf numFmtId="0" fontId="29" fillId="0" borderId="35" xfId="68" applyFont="1" applyBorder="1" applyAlignment="1">
      <alignment vertical="center" wrapText="1"/>
    </xf>
    <xf numFmtId="0" fontId="29" fillId="0" borderId="35" xfId="68" applyFont="1" applyBorder="1" applyAlignment="1">
      <alignment horizontal="left" vertical="center" indent="1"/>
    </xf>
    <xf numFmtId="4" fontId="29" fillId="0" borderId="35" xfId="68" applyNumberFormat="1" applyFont="1" applyBorder="1" applyAlignment="1">
      <alignment horizontal="right" vertical="center"/>
    </xf>
    <xf numFmtId="4" fontId="79" fillId="0" borderId="0" xfId="67" applyNumberFormat="1" applyFont="1" applyAlignment="1">
      <alignment vertical="top"/>
    </xf>
    <xf numFmtId="4" fontId="80" fillId="0" borderId="0" xfId="67" applyNumberFormat="1" applyFont="1" applyAlignment="1">
      <alignment vertical="top"/>
    </xf>
    <xf numFmtId="0" fontId="80" fillId="0" borderId="0" xfId="67" applyFont="1" applyAlignment="1">
      <alignment vertical="top"/>
    </xf>
    <xf numFmtId="0" fontId="80" fillId="0" borderId="0" xfId="67" applyFont="1" applyAlignment="1">
      <alignment vertical="center"/>
    </xf>
    <xf numFmtId="0" fontId="28" fillId="0" borderId="0" xfId="67" applyFont="1" applyAlignment="1">
      <alignment vertical="center"/>
    </xf>
    <xf numFmtId="0" fontId="29" fillId="0" borderId="0" xfId="67" applyFont="1" applyAlignment="1">
      <alignment vertical="center"/>
    </xf>
    <xf numFmtId="0" fontId="29" fillId="4" borderId="36" xfId="68" applyFont="1" applyFill="1" applyBorder="1" applyAlignment="1">
      <alignment horizontal="left" vertical="top"/>
    </xf>
    <xf numFmtId="0" fontId="29" fillId="4" borderId="37" xfId="68" applyFont="1" applyFill="1" applyBorder="1" applyAlignment="1">
      <alignment horizontal="center" vertical="top"/>
    </xf>
    <xf numFmtId="0" fontId="29" fillId="4" borderId="37" xfId="68" applyFont="1" applyFill="1" applyBorder="1" applyAlignment="1">
      <alignment vertical="top" wrapText="1"/>
    </xf>
    <xf numFmtId="0" fontId="28" fillId="4" borderId="37" xfId="68" applyFont="1" applyFill="1" applyBorder="1" applyAlignment="1">
      <alignment horizontal="left" vertical="top" indent="1"/>
    </xf>
    <xf numFmtId="4" fontId="28" fillId="4" borderId="37" xfId="68" applyNumberFormat="1" applyFont="1" applyFill="1" applyBorder="1" applyAlignment="1">
      <alignment vertical="top"/>
    </xf>
    <xf numFmtId="4" fontId="28" fillId="4" borderId="38" xfId="68" applyNumberFormat="1" applyFont="1" applyFill="1" applyBorder="1" applyAlignment="1">
      <alignment vertical="top"/>
    </xf>
    <xf numFmtId="4" fontId="76" fillId="4" borderId="0" xfId="67" applyNumberFormat="1" applyFont="1" applyFill="1" applyAlignment="1">
      <alignment vertical="top"/>
    </xf>
    <xf numFmtId="4" fontId="77" fillId="4" borderId="0" xfId="67" applyNumberFormat="1" applyFont="1" applyFill="1" applyAlignment="1">
      <alignment vertical="top"/>
    </xf>
    <xf numFmtId="0" fontId="77" fillId="4" borderId="0" xfId="67" applyFont="1" applyFill="1" applyAlignment="1">
      <alignment vertical="top"/>
    </xf>
    <xf numFmtId="0" fontId="28" fillId="4" borderId="0" xfId="67" applyFont="1" applyFill="1" applyAlignment="1">
      <alignment vertical="top"/>
    </xf>
    <xf numFmtId="0" fontId="29" fillId="4" borderId="0" xfId="67" applyFont="1" applyFill="1" applyAlignment="1">
      <alignment vertical="top"/>
    </xf>
    <xf numFmtId="0" fontId="28" fillId="0" borderId="36" xfId="68" applyFont="1" applyBorder="1" applyAlignment="1">
      <alignment horizontal="left" vertical="top" indent="1"/>
    </xf>
    <xf numFmtId="178" fontId="28" fillId="0" borderId="37" xfId="67" applyNumberFormat="1" applyFont="1" applyBorder="1" applyAlignment="1">
      <alignment vertical="top"/>
    </xf>
    <xf numFmtId="49" fontId="29" fillId="0" borderId="37" xfId="34" applyNumberFormat="1" applyFont="1" applyBorder="1" applyAlignment="1">
      <alignment vertical="top" wrapText="1"/>
    </xf>
    <xf numFmtId="0" fontId="29" fillId="0" borderId="37" xfId="67" applyFont="1" applyBorder="1" applyAlignment="1">
      <alignment horizontal="left" vertical="top" indent="1"/>
    </xf>
    <xf numFmtId="4" fontId="29" fillId="0" borderId="37" xfId="68" applyNumberFormat="1" applyFont="1" applyBorder="1" applyAlignment="1">
      <alignment vertical="top"/>
    </xf>
    <xf numFmtId="4" fontId="29" fillId="0" borderId="38" xfId="68" applyNumberFormat="1" applyFont="1" applyBorder="1" applyAlignment="1">
      <alignment vertical="top"/>
    </xf>
    <xf numFmtId="4" fontId="76" fillId="0" borderId="0" xfId="67" applyNumberFormat="1" applyFont="1" applyAlignment="1">
      <alignment vertical="top"/>
    </xf>
    <xf numFmtId="49" fontId="28" fillId="0" borderId="37" xfId="34" applyNumberFormat="1" applyFont="1" applyBorder="1" applyAlignment="1">
      <alignment vertical="top" wrapText="1"/>
    </xf>
    <xf numFmtId="0" fontId="28" fillId="0" borderId="37" xfId="67" applyFont="1" applyBorder="1" applyAlignment="1">
      <alignment horizontal="left" vertical="top" indent="1"/>
    </xf>
    <xf numFmtId="4" fontId="28" fillId="0" borderId="37" xfId="68" applyNumberFormat="1" applyFont="1" applyBorder="1" applyAlignment="1">
      <alignment vertical="top"/>
    </xf>
    <xf numFmtId="4" fontId="28" fillId="0" borderId="38" xfId="68" applyNumberFormat="1" applyFont="1" applyBorder="1" applyAlignment="1">
      <alignment vertical="top"/>
    </xf>
    <xf numFmtId="0" fontId="28" fillId="0" borderId="37" xfId="68" applyFont="1" applyBorder="1" applyAlignment="1">
      <alignment vertical="top" wrapText="1"/>
    </xf>
    <xf numFmtId="4" fontId="29" fillId="4" borderId="38" xfId="68" applyNumberFormat="1" applyFont="1" applyFill="1" applyBorder="1" applyAlignment="1">
      <alignment vertical="top"/>
    </xf>
    <xf numFmtId="4" fontId="28" fillId="0" borderId="0" xfId="67" applyNumberFormat="1" applyFont="1" applyAlignment="1">
      <alignment vertical="top"/>
    </xf>
    <xf numFmtId="0" fontId="28" fillId="0" borderId="37" xfId="67" applyFont="1" applyBorder="1" applyAlignment="1">
      <alignment vertical="top"/>
    </xf>
    <xf numFmtId="0" fontId="28" fillId="0" borderId="38" xfId="67" applyFont="1" applyBorder="1" applyAlignment="1">
      <alignment vertical="top"/>
    </xf>
    <xf numFmtId="0" fontId="77" fillId="0" borderId="0" xfId="67" applyFont="1" applyAlignment="1">
      <alignment vertical="center"/>
    </xf>
    <xf numFmtId="49" fontId="28" fillId="0" borderId="37" xfId="67" applyNumberFormat="1" applyFont="1" applyBorder="1" applyAlignment="1">
      <alignment horizontal="left" vertical="top" wrapText="1"/>
    </xf>
    <xf numFmtId="4" fontId="28" fillId="0" borderId="37" xfId="67" applyNumberFormat="1" applyFont="1" applyBorder="1" applyAlignment="1">
      <alignment vertical="top" wrapText="1"/>
    </xf>
    <xf numFmtId="0" fontId="29" fillId="0" borderId="37" xfId="67" applyFont="1" applyBorder="1" applyAlignment="1">
      <alignment vertical="top"/>
    </xf>
    <xf numFmtId="0" fontId="29" fillId="0" borderId="36" xfId="68" applyFont="1" applyBorder="1" applyAlignment="1">
      <alignment vertical="top"/>
    </xf>
    <xf numFmtId="0" fontId="29" fillId="0" borderId="37" xfId="68" applyFont="1" applyBorder="1" applyAlignment="1">
      <alignment vertical="top"/>
    </xf>
    <xf numFmtId="0" fontId="29" fillId="0" borderId="37" xfId="68" applyFont="1" applyBorder="1" applyAlignment="1">
      <alignment vertical="top" wrapText="1"/>
    </xf>
    <xf numFmtId="0" fontId="28" fillId="0" borderId="37" xfId="68" applyFont="1" applyBorder="1" applyAlignment="1">
      <alignment horizontal="left" vertical="top" indent="1"/>
    </xf>
    <xf numFmtId="0" fontId="29" fillId="4" borderId="36" xfId="68" applyFont="1" applyFill="1" applyBorder="1" applyAlignment="1">
      <alignment vertical="top"/>
    </xf>
    <xf numFmtId="0" fontId="29" fillId="4" borderId="37" xfId="68" applyFont="1" applyFill="1" applyBorder="1" applyAlignment="1">
      <alignment vertical="top"/>
    </xf>
    <xf numFmtId="49" fontId="29" fillId="4" borderId="37" xfId="34" applyNumberFormat="1" applyFont="1" applyFill="1" applyBorder="1" applyAlignment="1">
      <alignment vertical="top" wrapText="1"/>
    </xf>
    <xf numFmtId="0" fontId="29" fillId="4" borderId="37" xfId="67" applyFont="1" applyFill="1" applyBorder="1" applyAlignment="1">
      <alignment horizontal="left" vertical="top" indent="1"/>
    </xf>
    <xf numFmtId="4" fontId="29" fillId="4" borderId="37" xfId="68" applyNumberFormat="1" applyFont="1" applyFill="1" applyBorder="1" applyAlignment="1">
      <alignment vertical="top"/>
    </xf>
    <xf numFmtId="0" fontId="28" fillId="0" borderId="37" xfId="68" applyFont="1" applyBorder="1" applyAlignment="1">
      <alignment vertical="top"/>
    </xf>
    <xf numFmtId="0" fontId="28" fillId="0" borderId="37" xfId="34" applyFont="1" applyBorder="1" applyAlignment="1">
      <alignment vertical="top" wrapText="1"/>
    </xf>
    <xf numFmtId="0" fontId="28" fillId="0" borderId="36" xfId="68" applyFont="1" applyBorder="1" applyAlignment="1">
      <alignment vertical="top"/>
    </xf>
    <xf numFmtId="9" fontId="28" fillId="0" borderId="37" xfId="67" applyNumberFormat="1" applyFont="1" applyBorder="1" applyAlignment="1">
      <alignment horizontal="left" vertical="top" indent="1"/>
    </xf>
    <xf numFmtId="0" fontId="29" fillId="4" borderId="36" xfId="68" applyFont="1" applyFill="1" applyBorder="1" applyAlignment="1">
      <alignment vertical="center"/>
    </xf>
    <xf numFmtId="0" fontId="29" fillId="4" borderId="37" xfId="68" applyFont="1" applyFill="1" applyBorder="1" applyAlignment="1">
      <alignment vertical="center"/>
    </xf>
    <xf numFmtId="49" fontId="29" fillId="4" borderId="37" xfId="34" applyNumberFormat="1" applyFont="1" applyFill="1" applyBorder="1" applyAlignment="1">
      <alignment vertical="center" wrapText="1"/>
    </xf>
    <xf numFmtId="0" fontId="29" fillId="4" borderId="37" xfId="67" applyFont="1" applyFill="1" applyBorder="1" applyAlignment="1">
      <alignment horizontal="left" vertical="center" indent="1"/>
    </xf>
    <xf numFmtId="4" fontId="29" fillId="4" borderId="37" xfId="68" applyNumberFormat="1" applyFont="1" applyFill="1" applyBorder="1" applyAlignment="1">
      <alignment vertical="center"/>
    </xf>
    <xf numFmtId="4" fontId="29" fillId="4" borderId="38" xfId="68" applyNumberFormat="1" applyFont="1" applyFill="1" applyBorder="1" applyAlignment="1">
      <alignment vertical="center"/>
    </xf>
    <xf numFmtId="9" fontId="29" fillId="4" borderId="37" xfId="67" applyNumberFormat="1" applyFont="1" applyFill="1" applyBorder="1" applyAlignment="1">
      <alignment horizontal="left" vertical="center" indent="1"/>
    </xf>
    <xf numFmtId="0" fontId="28" fillId="0" borderId="0" xfId="67" applyFont="1" applyAlignment="1">
      <alignment vertical="top" wrapText="1"/>
    </xf>
    <xf numFmtId="0" fontId="28" fillId="0" borderId="0" xfId="67" applyFont="1" applyAlignment="1">
      <alignment horizontal="left" vertical="top" indent="1"/>
    </xf>
    <xf numFmtId="0" fontId="15" fillId="0" borderId="0" xfId="0" applyFont="1" applyAlignment="1">
      <alignment vertical="top"/>
    </xf>
    <xf numFmtId="0" fontId="5" fillId="2" borderId="2" xfId="0" applyFont="1" applyFill="1" applyBorder="1" applyAlignment="1">
      <alignment vertical="center"/>
    </xf>
    <xf numFmtId="0" fontId="6" fillId="2" borderId="2" xfId="0" applyFont="1" applyFill="1" applyBorder="1" applyAlignment="1">
      <alignment vertical="center"/>
    </xf>
    <xf numFmtId="4" fontId="6" fillId="2" borderId="2" xfId="0" applyNumberFormat="1" applyFont="1" applyFill="1" applyBorder="1" applyAlignment="1">
      <alignment vertical="center"/>
    </xf>
    <xf numFmtId="0" fontId="6" fillId="0" borderId="0" xfId="0" applyFont="1" applyAlignment="1">
      <alignment vertical="top"/>
    </xf>
    <xf numFmtId="4" fontId="6" fillId="0" borderId="0" xfId="0" applyNumberFormat="1" applyFont="1"/>
    <xf numFmtId="0" fontId="6" fillId="0" borderId="0" xfId="0" applyFont="1" applyAlignment="1">
      <alignment wrapText="1"/>
    </xf>
    <xf numFmtId="0" fontId="17" fillId="0" borderId="0" xfId="0" applyFont="1" applyAlignment="1">
      <alignment vertical="top"/>
    </xf>
    <xf numFmtId="0" fontId="17" fillId="0" borderId="0" xfId="0" applyFont="1"/>
    <xf numFmtId="0" fontId="5" fillId="0" borderId="0" xfId="0" applyFont="1" applyAlignment="1">
      <alignment horizontal="justify"/>
    </xf>
    <xf numFmtId="0" fontId="26" fillId="0" borderId="0" xfId="0" applyFont="1"/>
    <xf numFmtId="0" fontId="5" fillId="0" borderId="0" xfId="0" applyFont="1" applyAlignment="1">
      <alignment wrapText="1"/>
    </xf>
    <xf numFmtId="0" fontId="87" fillId="0" borderId="0" xfId="0" applyFont="1" applyAlignment="1">
      <alignment vertical="top" wrapText="1"/>
    </xf>
    <xf numFmtId="0" fontId="87" fillId="0" borderId="3" xfId="0" applyFont="1" applyBorder="1" applyAlignment="1">
      <alignment horizontal="justify" vertical="top" wrapText="1"/>
    </xf>
    <xf numFmtId="0" fontId="88" fillId="0" borderId="3" xfId="0" applyFont="1" applyBorder="1"/>
    <xf numFmtId="0" fontId="87" fillId="0" borderId="0" xfId="0" applyFont="1" applyAlignment="1">
      <alignment horizontal="justify" vertical="top" wrapText="1"/>
    </xf>
    <xf numFmtId="0" fontId="88" fillId="0" borderId="0" xfId="0" applyFont="1"/>
    <xf numFmtId="49" fontId="6" fillId="0" borderId="0" xfId="0" applyNumberFormat="1" applyFont="1" applyAlignment="1">
      <alignment horizontal="justify" vertical="top" wrapText="1"/>
    </xf>
    <xf numFmtId="49" fontId="6" fillId="0" borderId="0" xfId="0" applyNumberFormat="1" applyFont="1" applyAlignment="1">
      <alignment vertical="top"/>
    </xf>
    <xf numFmtId="0" fontId="6" fillId="0" borderId="0" xfId="0" applyFont="1" applyAlignment="1">
      <alignment horizontal="right" vertical="top"/>
    </xf>
    <xf numFmtId="4" fontId="6" fillId="0" borderId="0" xfId="0" applyNumberFormat="1" applyFont="1" applyAlignment="1">
      <alignment horizontal="right" vertical="top"/>
    </xf>
    <xf numFmtId="170" fontId="6" fillId="0" borderId="0" xfId="0" applyNumberFormat="1" applyFont="1" applyAlignment="1">
      <alignment horizontal="right" vertical="top"/>
    </xf>
    <xf numFmtId="0" fontId="14" fillId="0" borderId="0" xfId="0" applyFont="1" applyAlignment="1">
      <alignment horizontal="justify" wrapText="1"/>
    </xf>
    <xf numFmtId="0" fontId="6" fillId="0" borderId="3" xfId="0" applyFont="1" applyBorder="1" applyAlignment="1">
      <alignment vertical="top" wrapText="1"/>
    </xf>
    <xf numFmtId="0" fontId="23" fillId="0" borderId="0" xfId="0" applyFont="1"/>
    <xf numFmtId="0" fontId="19" fillId="0" borderId="0" xfId="0" applyFont="1" applyAlignment="1">
      <alignment horizontal="center"/>
    </xf>
    <xf numFmtId="4" fontId="23" fillId="0" borderId="0" xfId="0" applyNumberFormat="1" applyFont="1"/>
    <xf numFmtId="0" fontId="19" fillId="2" borderId="0" xfId="0" applyFont="1" applyFill="1"/>
    <xf numFmtId="4" fontId="19" fillId="2" borderId="0" xfId="0" applyNumberFormat="1" applyFont="1" applyFill="1"/>
    <xf numFmtId="4" fontId="5" fillId="2" borderId="0" xfId="0" applyNumberFormat="1" applyFont="1" applyFill="1"/>
    <xf numFmtId="4" fontId="19" fillId="2" borderId="0" xfId="0" applyNumberFormat="1" applyFont="1" applyFill="1" applyAlignment="1">
      <alignment horizontal="right"/>
    </xf>
    <xf numFmtId="4" fontId="7" fillId="0" borderId="0" xfId="0" applyNumberFormat="1" applyFont="1"/>
    <xf numFmtId="0" fontId="20" fillId="0" borderId="1" xfId="0" applyFont="1" applyBorder="1"/>
    <xf numFmtId="4" fontId="20" fillId="0" borderId="1" xfId="0" applyNumberFormat="1" applyFont="1" applyBorder="1"/>
    <xf numFmtId="0" fontId="19" fillId="6" borderId="0" xfId="0" applyFont="1" applyFill="1"/>
    <xf numFmtId="168" fontId="19" fillId="6" borderId="0" xfId="0" applyNumberFormat="1" applyFont="1" applyFill="1" applyAlignment="1">
      <alignment horizontal="right"/>
    </xf>
    <xf numFmtId="168" fontId="5" fillId="0" borderId="0" xfId="0" applyNumberFormat="1" applyFont="1"/>
    <xf numFmtId="168" fontId="7" fillId="0" borderId="0" xfId="0" applyNumberFormat="1" applyFont="1"/>
    <xf numFmtId="0" fontId="19" fillId="4" borderId="0" xfId="0" applyFont="1" applyFill="1"/>
    <xf numFmtId="0" fontId="5" fillId="4" borderId="0" xfId="0" applyFont="1" applyFill="1"/>
    <xf numFmtId="0" fontId="23" fillId="0" borderId="0" xfId="0" applyFont="1" applyAlignment="1">
      <alignment horizontal="right"/>
    </xf>
    <xf numFmtId="0" fontId="19" fillId="4" borderId="0" xfId="0" applyFont="1" applyFill="1" applyAlignment="1">
      <alignment horizontal="left"/>
    </xf>
    <xf numFmtId="4" fontId="19" fillId="4" borderId="0" xfId="0" applyNumberFormat="1" applyFont="1" applyFill="1"/>
    <xf numFmtId="0" fontId="19" fillId="0" borderId="0" xfId="0" applyFont="1" applyAlignment="1">
      <alignment horizontal="right"/>
    </xf>
    <xf numFmtId="0" fontId="7" fillId="0" borderId="0" xfId="0" applyFont="1" applyAlignment="1">
      <alignment horizontal="left"/>
    </xf>
    <xf numFmtId="0" fontId="19" fillId="16" borderId="0" xfId="0" applyFont="1" applyFill="1"/>
    <xf numFmtId="168" fontId="19" fillId="16" borderId="0" xfId="0" applyNumberFormat="1" applyFont="1" applyFill="1" applyAlignment="1">
      <alignment horizontal="right"/>
    </xf>
    <xf numFmtId="0" fontId="19" fillId="0" borderId="0" xfId="0" applyFont="1" applyAlignment="1">
      <alignment horizontal="left"/>
    </xf>
    <xf numFmtId="0" fontId="19" fillId="9" borderId="0" xfId="0" applyFont="1" applyFill="1"/>
    <xf numFmtId="168" fontId="19" fillId="9" borderId="0" xfId="0" applyNumberFormat="1" applyFont="1" applyFill="1" applyAlignment="1">
      <alignment horizontal="right"/>
    </xf>
    <xf numFmtId="0" fontId="6" fillId="0" borderId="0" xfId="35" applyFont="1" applyAlignment="1">
      <alignment horizontal="left" vertical="top"/>
    </xf>
    <xf numFmtId="0" fontId="6" fillId="0" borderId="0" xfId="35" applyFont="1"/>
    <xf numFmtId="0" fontId="6" fillId="0" borderId="0" xfId="35" applyFont="1" applyAlignment="1">
      <alignment horizontal="left"/>
    </xf>
    <xf numFmtId="0" fontId="31" fillId="0" borderId="0" xfId="35" applyFont="1"/>
    <xf numFmtId="0" fontId="24" fillId="0" borderId="0" xfId="35" applyFont="1"/>
    <xf numFmtId="0" fontId="6" fillId="0" borderId="0" xfId="37" applyFont="1" applyAlignment="1">
      <alignment vertical="top"/>
    </xf>
    <xf numFmtId="4" fontId="6" fillId="0" borderId="0" xfId="24" applyNumberFormat="1" applyFont="1" applyAlignment="1">
      <alignment horizontal="justify" vertical="top"/>
    </xf>
    <xf numFmtId="0" fontId="6" fillId="0" borderId="0" xfId="37" applyFont="1" applyAlignment="1">
      <alignment horizontal="left"/>
    </xf>
    <xf numFmtId="0" fontId="6" fillId="0" borderId="0" xfId="37" applyFont="1"/>
    <xf numFmtId="49" fontId="6" fillId="0" borderId="0" xfId="36" applyNumberFormat="1" applyFont="1" applyAlignment="1">
      <alignment horizontal="left" vertical="top"/>
    </xf>
    <xf numFmtId="49" fontId="6" fillId="0" borderId="0" xfId="36" applyNumberFormat="1" applyFont="1" applyAlignment="1">
      <alignment horizontal="justify" vertical="top"/>
    </xf>
    <xf numFmtId="0" fontId="6" fillId="0" borderId="0" xfId="36" applyFont="1" applyAlignment="1">
      <alignment horizontal="right"/>
    </xf>
    <xf numFmtId="172" fontId="6" fillId="0" borderId="0" xfId="36" applyNumberFormat="1" applyFont="1"/>
    <xf numFmtId="4" fontId="6" fillId="0" borderId="0" xfId="36" applyNumberFormat="1" applyFont="1"/>
    <xf numFmtId="0" fontId="6" fillId="0" borderId="0" xfId="36" applyFont="1"/>
    <xf numFmtId="49" fontId="6" fillId="0" borderId="0" xfId="36" applyNumberFormat="1" applyFont="1" applyAlignment="1">
      <alignment horizontal="right" vertical="top"/>
    </xf>
    <xf numFmtId="0" fontId="6" fillId="0" borderId="0" xfId="36" applyFont="1" applyAlignment="1">
      <alignment horizontal="justify" vertical="top" wrapText="1"/>
    </xf>
    <xf numFmtId="0" fontId="6" fillId="0" borderId="0" xfId="24" applyFont="1" applyAlignment="1">
      <alignment wrapText="1"/>
    </xf>
    <xf numFmtId="49" fontId="6" fillId="0" borderId="0" xfId="36" applyNumberFormat="1" applyFont="1" applyAlignment="1">
      <alignment horizontal="center" vertical="center"/>
    </xf>
    <xf numFmtId="0" fontId="23" fillId="0" borderId="0" xfId="36" applyFont="1" applyAlignment="1">
      <alignment horizontal="justify" vertical="top" wrapText="1"/>
    </xf>
    <xf numFmtId="49" fontId="6" fillId="0" borderId="0" xfId="36" applyNumberFormat="1" applyFont="1" applyAlignment="1">
      <alignment horizontal="right" vertical="center"/>
    </xf>
    <xf numFmtId="0" fontId="6" fillId="0" borderId="0" xfId="36" applyFont="1" applyAlignment="1">
      <alignment horizontal="justify" vertical="top"/>
    </xf>
    <xf numFmtId="0" fontId="6" fillId="0" borderId="0" xfId="24" applyFont="1" applyAlignment="1">
      <alignment horizontal="justify" vertical="top"/>
    </xf>
    <xf numFmtId="0" fontId="6" fillId="0" borderId="0" xfId="36" applyFont="1" applyAlignment="1">
      <alignment horizontal="left" vertical="center"/>
    </xf>
    <xf numFmtId="0" fontId="5" fillId="0" borderId="0" xfId="0" applyFont="1" applyAlignment="1">
      <alignment horizontal="right" vertical="top"/>
    </xf>
    <xf numFmtId="0" fontId="21" fillId="0" borderId="0" xfId="0" applyFont="1"/>
    <xf numFmtId="0" fontId="21" fillId="4" borderId="0" xfId="0" applyFont="1" applyFill="1"/>
    <xf numFmtId="4" fontId="21" fillId="4" borderId="0" xfId="0" applyNumberFormat="1" applyFont="1" applyFill="1"/>
    <xf numFmtId="168" fontId="21" fillId="4" borderId="0" xfId="0" applyNumberFormat="1" applyFont="1" applyFill="1" applyAlignment="1">
      <alignment horizontal="right"/>
    </xf>
    <xf numFmtId="0" fontId="22" fillId="0" borderId="0" xfId="0" applyFont="1"/>
    <xf numFmtId="4" fontId="21" fillId="0" borderId="0" xfId="0" applyNumberFormat="1" applyFont="1"/>
    <xf numFmtId="168" fontId="21" fillId="0" borderId="0" xfId="0" applyNumberFormat="1" applyFont="1"/>
    <xf numFmtId="0" fontId="21" fillId="6" borderId="0" xfId="0" applyFont="1" applyFill="1"/>
    <xf numFmtId="168" fontId="21" fillId="6" borderId="0" xfId="0" applyNumberFormat="1" applyFont="1" applyFill="1" applyAlignment="1">
      <alignment horizontal="right"/>
    </xf>
    <xf numFmtId="168" fontId="22" fillId="0" borderId="0" xfId="0" applyNumberFormat="1" applyFont="1"/>
    <xf numFmtId="0" fontId="21" fillId="16" borderId="0" xfId="0" applyFont="1" applyFill="1"/>
    <xf numFmtId="168" fontId="21" fillId="16" borderId="0" xfId="0" applyNumberFormat="1" applyFont="1" applyFill="1"/>
    <xf numFmtId="0" fontId="21" fillId="9" borderId="0" xfId="0" applyFont="1" applyFill="1"/>
    <xf numFmtId="168" fontId="21" fillId="9" borderId="0" xfId="0" applyNumberFormat="1" applyFont="1" applyFill="1" applyAlignment="1">
      <alignment horizontal="right"/>
    </xf>
    <xf numFmtId="0" fontId="21" fillId="10" borderId="0" xfId="0" applyFont="1" applyFill="1"/>
    <xf numFmtId="168" fontId="21" fillId="10" borderId="0" xfId="0" applyNumberFormat="1" applyFont="1" applyFill="1" applyAlignment="1">
      <alignment horizontal="right"/>
    </xf>
    <xf numFmtId="0" fontId="21" fillId="8" borderId="0" xfId="0" applyFont="1" applyFill="1"/>
    <xf numFmtId="168" fontId="21" fillId="8" borderId="0" xfId="0" applyNumberFormat="1" applyFont="1" applyFill="1"/>
    <xf numFmtId="0" fontId="22" fillId="0" borderId="0" xfId="0" applyFont="1" applyAlignment="1">
      <alignment horizontal="right"/>
    </xf>
    <xf numFmtId="4" fontId="22" fillId="0" borderId="0" xfId="0" applyNumberFormat="1" applyFont="1"/>
    <xf numFmtId="0" fontId="21" fillId="4" borderId="0" xfId="0" applyFont="1" applyFill="1" applyAlignment="1">
      <alignment horizontal="left"/>
    </xf>
    <xf numFmtId="0" fontId="23" fillId="0" borderId="0" xfId="0" applyFont="1" applyAlignment="1">
      <alignment horizontal="left" vertical="top"/>
    </xf>
    <xf numFmtId="4" fontId="23" fillId="0" borderId="0" xfId="0" applyNumberFormat="1" applyFont="1" applyAlignment="1">
      <alignment horizontal="left" vertical="top"/>
    </xf>
    <xf numFmtId="0" fontId="23" fillId="0" borderId="0" xfId="0" applyFont="1" applyAlignment="1">
      <alignment vertical="top"/>
    </xf>
    <xf numFmtId="0" fontId="6" fillId="0" borderId="0" xfId="0" applyFont="1" applyAlignment="1">
      <alignment horizontal="right"/>
    </xf>
    <xf numFmtId="0" fontId="20" fillId="0" borderId="3" xfId="0" applyFont="1" applyBorder="1" applyAlignment="1">
      <alignment horizontal="left"/>
    </xf>
    <xf numFmtId="0" fontId="5" fillId="0" borderId="0" xfId="0" applyFont="1" applyAlignment="1">
      <alignment horizontal="left"/>
    </xf>
    <xf numFmtId="0" fontId="20" fillId="0" borderId="0" xfId="0" applyFont="1" applyAlignment="1">
      <alignment horizontal="left"/>
    </xf>
    <xf numFmtId="14" fontId="20" fillId="0" borderId="3" xfId="0" applyNumberFormat="1" applyFont="1" applyBorder="1" applyAlignment="1">
      <alignment horizontal="left"/>
    </xf>
    <xf numFmtId="0" fontId="5" fillId="0" borderId="0" xfId="0" applyFont="1" applyAlignment="1">
      <alignment horizontal="center"/>
    </xf>
    <xf numFmtId="0" fontId="20" fillId="0" borderId="0" xfId="0" applyFont="1"/>
    <xf numFmtId="0" fontId="20" fillId="0" borderId="3" xfId="0" applyFont="1" applyBorder="1"/>
    <xf numFmtId="4" fontId="7" fillId="0" borderId="0" xfId="8" applyNumberFormat="1" applyFont="1"/>
    <xf numFmtId="49" fontId="7" fillId="0" borderId="0" xfId="0" applyNumberFormat="1" applyFont="1" applyAlignment="1">
      <alignment horizontal="center" vertical="top"/>
    </xf>
    <xf numFmtId="0" fontId="20" fillId="0" borderId="0" xfId="0" applyFont="1" applyAlignment="1">
      <alignment horizontal="center" vertical="top"/>
    </xf>
    <xf numFmtId="0" fontId="7" fillId="0" borderId="0" xfId="0" applyFont="1" applyAlignment="1">
      <alignment horizontal="center" vertical="top"/>
    </xf>
    <xf numFmtId="0" fontId="7" fillId="0" borderId="0" xfId="0" applyFont="1" applyAlignment="1">
      <alignment horizontal="center" vertical="top" wrapText="1"/>
    </xf>
    <xf numFmtId="0" fontId="19" fillId="0" borderId="0" xfId="0" applyFont="1" applyAlignment="1">
      <alignment horizontal="center" vertical="top" wrapText="1"/>
    </xf>
    <xf numFmtId="0" fontId="19" fillId="0" borderId="0" xfId="0" applyFont="1" applyAlignment="1">
      <alignment horizontal="center" vertical="top"/>
    </xf>
    <xf numFmtId="0" fontId="24" fillId="0" borderId="0" xfId="0" applyFont="1" applyAlignment="1">
      <alignment horizontal="center"/>
    </xf>
    <xf numFmtId="0" fontId="7" fillId="0" borderId="3" xfId="0" applyFont="1" applyBorder="1" applyAlignment="1">
      <alignment horizontal="left"/>
    </xf>
    <xf numFmtId="0" fontId="7" fillId="0" borderId="0" xfId="0" applyFont="1" applyAlignment="1">
      <alignment horizontal="left"/>
    </xf>
    <xf numFmtId="49" fontId="6" fillId="0" borderId="0" xfId="36" applyNumberFormat="1" applyFont="1" applyAlignment="1">
      <alignment horizontal="justify" vertical="top" wrapText="1"/>
    </xf>
    <xf numFmtId="0" fontId="6" fillId="0" borderId="0" xfId="24" applyFont="1" applyAlignment="1">
      <alignment wrapText="1"/>
    </xf>
    <xf numFmtId="0" fontId="19" fillId="0" borderId="0" xfId="36" applyFont="1" applyAlignment="1">
      <alignment horizontal="justify" vertical="top" wrapText="1"/>
    </xf>
    <xf numFmtId="0" fontId="23" fillId="0" borderId="0" xfId="36" applyFont="1" applyAlignment="1">
      <alignment horizontal="justify" vertical="top" wrapText="1"/>
    </xf>
    <xf numFmtId="0" fontId="6" fillId="0" borderId="0" xfId="36" applyFont="1" applyAlignment="1">
      <alignment horizontal="justify" vertical="top" wrapText="1"/>
    </xf>
    <xf numFmtId="0" fontId="6" fillId="0" borderId="0" xfId="36" applyFont="1" applyAlignment="1">
      <alignment horizontal="left" vertical="top" wrapText="1"/>
    </xf>
    <xf numFmtId="0" fontId="6" fillId="0" borderId="0" xfId="36" applyFont="1" applyAlignment="1">
      <alignment vertical="top" wrapText="1"/>
    </xf>
    <xf numFmtId="3" fontId="6" fillId="0" borderId="0" xfId="36" applyNumberFormat="1" applyFont="1" applyAlignment="1">
      <alignment horizontal="justify" vertical="top" wrapText="1"/>
    </xf>
    <xf numFmtId="0" fontId="6" fillId="0" borderId="0" xfId="36" applyFont="1"/>
    <xf numFmtId="0" fontId="21" fillId="0" borderId="0" xfId="0" applyFont="1" applyAlignment="1">
      <alignment horizontal="center" vertical="center" wrapText="1"/>
    </xf>
    <xf numFmtId="0" fontId="6" fillId="0" borderId="0" xfId="0" applyFont="1" applyAlignment="1">
      <alignment vertical="top" wrapText="1"/>
    </xf>
    <xf numFmtId="0" fontId="5" fillId="0" borderId="0" xfId="0" applyFont="1" applyAlignment="1">
      <alignment horizontal="right" vertical="top"/>
    </xf>
    <xf numFmtId="0" fontId="6" fillId="0" borderId="0" xfId="36" applyFont="1" applyAlignment="1">
      <alignment wrapText="1"/>
    </xf>
    <xf numFmtId="0" fontId="6" fillId="0" borderId="0" xfId="36" applyFont="1" applyAlignment="1">
      <alignment horizontal="justify" vertical="center"/>
    </xf>
    <xf numFmtId="0" fontId="33" fillId="0" borderId="0" xfId="38" applyFont="1" applyAlignment="1" applyProtection="1">
      <alignment vertical="top" wrapText="1"/>
    </xf>
    <xf numFmtId="0" fontId="19" fillId="0" borderId="0" xfId="0" applyFont="1" applyAlignment="1">
      <alignment horizontal="center"/>
    </xf>
    <xf numFmtId="0" fontId="6" fillId="0" borderId="0" xfId="0" applyFont="1" applyAlignment="1">
      <alignment horizontal="justify" vertical="top" wrapText="1"/>
    </xf>
    <xf numFmtId="4" fontId="6" fillId="0" borderId="3" xfId="1" applyNumberFormat="1" applyFont="1" applyFill="1" applyBorder="1" applyProtection="1">
      <protection locked="0"/>
    </xf>
    <xf numFmtId="4" fontId="14" fillId="0" borderId="0" xfId="1" applyNumberFormat="1" applyFont="1" applyFill="1" applyProtection="1">
      <protection locked="0"/>
    </xf>
    <xf numFmtId="4" fontId="6" fillId="0" borderId="0" xfId="1" applyNumberFormat="1" applyFont="1" applyFill="1" applyProtection="1">
      <protection locked="0"/>
    </xf>
    <xf numFmtId="4" fontId="14" fillId="0" borderId="0" xfId="1" applyNumberFormat="1" applyFont="1" applyFill="1" applyBorder="1" applyProtection="1">
      <protection locked="0"/>
    </xf>
    <xf numFmtId="4" fontId="6" fillId="0" borderId="0" xfId="1" applyNumberFormat="1" applyFont="1" applyFill="1" applyBorder="1" applyProtection="1">
      <protection locked="0"/>
    </xf>
    <xf numFmtId="4" fontId="14" fillId="0" borderId="0" xfId="1" applyNumberFormat="1" applyFont="1" applyBorder="1" applyProtection="1">
      <protection locked="0"/>
    </xf>
    <xf numFmtId="4" fontId="6" fillId="0" borderId="3" xfId="1" applyNumberFormat="1" applyFont="1" applyBorder="1" applyProtection="1">
      <protection locked="0"/>
    </xf>
    <xf numFmtId="4" fontId="6" fillId="0" borderId="0" xfId="1" applyNumberFormat="1" applyFont="1" applyBorder="1" applyProtection="1">
      <protection locked="0"/>
    </xf>
    <xf numFmtId="4" fontId="6" fillId="0" borderId="0" xfId="1" applyNumberFormat="1" applyFont="1" applyProtection="1">
      <protection locked="0"/>
    </xf>
    <xf numFmtId="4" fontId="14" fillId="0" borderId="0" xfId="1" applyNumberFormat="1" applyFont="1" applyProtection="1">
      <protection locked="0"/>
    </xf>
    <xf numFmtId="4" fontId="6" fillId="0" borderId="0" xfId="0" applyNumberFormat="1" applyFont="1" applyProtection="1">
      <protection locked="0"/>
    </xf>
    <xf numFmtId="4" fontId="87" fillId="0" borderId="3" xfId="1" applyNumberFormat="1" applyFont="1" applyFill="1" applyBorder="1" applyProtection="1">
      <protection locked="0"/>
    </xf>
    <xf numFmtId="4" fontId="6" fillId="0" borderId="0" xfId="1" applyNumberFormat="1" applyFont="1" applyFill="1" applyBorder="1" applyAlignment="1" applyProtection="1">
      <protection locked="0"/>
    </xf>
    <xf numFmtId="0" fontId="6" fillId="0" borderId="0" xfId="0" applyFont="1" applyProtection="1">
      <protection locked="0"/>
    </xf>
    <xf numFmtId="4" fontId="87" fillId="0" borderId="3" xfId="1" applyNumberFormat="1" applyFont="1" applyBorder="1" applyProtection="1">
      <protection locked="0"/>
    </xf>
    <xf numFmtId="4" fontId="30" fillId="0" borderId="37" xfId="69" applyNumberFormat="1" applyFont="1" applyFill="1" applyBorder="1" applyAlignment="1" applyProtection="1">
      <alignment horizontal="right" vertical="top"/>
      <protection locked="0"/>
    </xf>
    <xf numFmtId="4" fontId="81" fillId="0" borderId="37" xfId="69" applyNumberFormat="1" applyFont="1" applyFill="1" applyBorder="1" applyAlignment="1" applyProtection="1">
      <alignment horizontal="right" vertical="top"/>
      <protection locked="0"/>
    </xf>
    <xf numFmtId="4" fontId="28" fillId="4" borderId="37" xfId="68" applyNumberFormat="1" applyFont="1" applyFill="1" applyBorder="1" applyAlignment="1" applyProtection="1">
      <alignment vertical="top"/>
      <protection locked="0"/>
    </xf>
    <xf numFmtId="0" fontId="28" fillId="0" borderId="37" xfId="67" applyFont="1" applyBorder="1" applyAlignment="1" applyProtection="1">
      <alignment vertical="top"/>
      <protection locked="0"/>
    </xf>
    <xf numFmtId="4" fontId="45" fillId="0" borderId="8" xfId="43" applyNumberFormat="1" applyFont="1" applyBorder="1" applyAlignment="1" applyProtection="1">
      <alignment horizontal="center" vertical="top"/>
      <protection locked="0"/>
    </xf>
    <xf numFmtId="168" fontId="45" fillId="0" borderId="8" xfId="26" applyNumberFormat="1" applyFont="1" applyBorder="1" applyAlignment="1" applyProtection="1">
      <alignment horizontal="center" vertical="top"/>
      <protection locked="0"/>
    </xf>
    <xf numFmtId="168" fontId="45" fillId="0" borderId="8" xfId="45" applyNumberFormat="1" applyFont="1" applyBorder="1" applyAlignment="1" applyProtection="1">
      <alignment horizontal="center" vertical="top"/>
      <protection locked="0"/>
    </xf>
    <xf numFmtId="168" fontId="45" fillId="0" borderId="8" xfId="26" applyNumberFormat="1" applyFont="1" applyBorder="1" applyAlignment="1" applyProtection="1">
      <alignment horizontal="center" vertical="top" wrapText="1"/>
      <protection locked="0"/>
    </xf>
    <xf numFmtId="168" fontId="41" fillId="0" borderId="8" xfId="26" applyNumberFormat="1" applyFont="1" applyBorder="1" applyAlignment="1" applyProtection="1">
      <alignment horizontal="center" vertical="top"/>
      <protection locked="0"/>
    </xf>
    <xf numFmtId="168" fontId="41" fillId="0" borderId="9" xfId="26" applyNumberFormat="1" applyFont="1" applyBorder="1" applyAlignment="1" applyProtection="1">
      <alignment horizontal="center" vertical="top"/>
      <protection locked="0"/>
    </xf>
    <xf numFmtId="168" fontId="41" fillId="0" borderId="25" xfId="26" applyNumberFormat="1" applyFont="1" applyBorder="1" applyAlignment="1" applyProtection="1">
      <alignment horizontal="center" vertical="top"/>
      <protection locked="0"/>
    </xf>
    <xf numFmtId="168" fontId="45" fillId="0" borderId="28" xfId="26" applyNumberFormat="1" applyFont="1" applyBorder="1" applyAlignment="1" applyProtection="1">
      <alignment horizontal="center" vertical="top"/>
      <protection locked="0"/>
    </xf>
    <xf numFmtId="168" fontId="45" fillId="0" borderId="0" xfId="26" applyNumberFormat="1" applyFont="1" applyAlignment="1" applyProtection="1">
      <alignment horizontal="center" vertical="top"/>
      <protection locked="0"/>
    </xf>
    <xf numFmtId="168" fontId="44" fillId="0" borderId="9" xfId="26" applyNumberFormat="1" applyFont="1" applyBorder="1" applyAlignment="1" applyProtection="1">
      <alignment horizontal="center" vertical="top"/>
      <protection locked="0"/>
    </xf>
    <xf numFmtId="0" fontId="45" fillId="0" borderId="4" xfId="26" applyFont="1" applyBorder="1" applyAlignment="1" applyProtection="1">
      <alignment horizontal="center" vertical="top"/>
      <protection locked="0"/>
    </xf>
    <xf numFmtId="168" fontId="45" fillId="0" borderId="8" xfId="39" applyNumberFormat="1" applyFont="1" applyBorder="1" applyAlignment="1" applyProtection="1">
      <alignment horizontal="center" vertical="top"/>
      <protection locked="0"/>
    </xf>
    <xf numFmtId="168" fontId="45" fillId="0" borderId="16" xfId="26" applyNumberFormat="1" applyFont="1" applyBorder="1" applyAlignment="1" applyProtection="1">
      <alignment horizontal="center" vertical="top" wrapText="1"/>
      <protection locked="0"/>
    </xf>
    <xf numFmtId="168" fontId="45" fillId="0" borderId="20" xfId="26" applyNumberFormat="1" applyFont="1" applyBorder="1" applyAlignment="1" applyProtection="1">
      <alignment horizontal="center" vertical="top" wrapText="1"/>
      <protection locked="0"/>
    </xf>
    <xf numFmtId="168" fontId="45" fillId="0" borderId="0" xfId="26" applyNumberFormat="1" applyFont="1" applyAlignment="1" applyProtection="1">
      <alignment horizontal="center" vertical="top" wrapText="1"/>
      <protection locked="0"/>
    </xf>
    <xf numFmtId="168" fontId="84" fillId="0" borderId="4" xfId="26" applyNumberFormat="1" applyFont="1" applyBorder="1" applyAlignment="1" applyProtection="1">
      <alignment horizontal="center" vertical="top"/>
      <protection locked="0"/>
    </xf>
    <xf numFmtId="168" fontId="84" fillId="0" borderId="8" xfId="26" applyNumberFormat="1" applyFont="1" applyBorder="1" applyAlignment="1" applyProtection="1">
      <alignment horizontal="center" vertical="top"/>
      <protection locked="0"/>
    </xf>
    <xf numFmtId="0" fontId="82" fillId="0" borderId="4" xfId="26" applyFont="1" applyBorder="1" applyAlignment="1" applyProtection="1">
      <alignment horizontal="center" vertical="top"/>
      <protection locked="0"/>
    </xf>
    <xf numFmtId="168" fontId="82" fillId="0" borderId="8" xfId="26" applyNumberFormat="1" applyFont="1" applyBorder="1" applyAlignment="1" applyProtection="1">
      <alignment horizontal="center" vertical="top"/>
      <protection locked="0"/>
    </xf>
    <xf numFmtId="168" fontId="82" fillId="4" borderId="8" xfId="26" applyNumberFormat="1" applyFont="1" applyFill="1" applyBorder="1" applyAlignment="1" applyProtection="1">
      <alignment horizontal="center" vertical="top"/>
      <protection locked="0"/>
    </xf>
    <xf numFmtId="168" fontId="82" fillId="0" borderId="8" xfId="26" applyNumberFormat="1" applyFont="1" applyBorder="1" applyAlignment="1" applyProtection="1">
      <alignment horizontal="center" vertical="top" wrapText="1"/>
      <protection locked="0"/>
    </xf>
    <xf numFmtId="168" fontId="82" fillId="0" borderId="25" xfId="26" applyNumberFormat="1" applyFont="1" applyBorder="1" applyAlignment="1" applyProtection="1">
      <alignment horizontal="center" vertical="top" wrapText="1"/>
      <protection locked="0"/>
    </xf>
    <xf numFmtId="168" fontId="82" fillId="0" borderId="28" xfId="26" applyNumberFormat="1" applyFont="1" applyBorder="1" applyAlignment="1" applyProtection="1">
      <alignment horizontal="center" vertical="top" wrapText="1"/>
      <protection locked="0"/>
    </xf>
    <xf numFmtId="168" fontId="82" fillId="13" borderId="4" xfId="26" applyNumberFormat="1" applyFont="1" applyFill="1" applyBorder="1" applyAlignment="1" applyProtection="1">
      <alignment horizontal="center" vertical="top"/>
      <protection locked="0"/>
    </xf>
    <xf numFmtId="168" fontId="45" fillId="0" borderId="8" xfId="26" applyNumberFormat="1" applyFont="1" applyBorder="1" applyAlignment="1" applyProtection="1">
      <alignment horizontal="center" vertical="top" wrapText="1"/>
    </xf>
    <xf numFmtId="168" fontId="82" fillId="0" borderId="8" xfId="26" applyNumberFormat="1" applyFont="1" applyBorder="1" applyAlignment="1" applyProtection="1">
      <alignment horizontal="center" vertical="top"/>
    </xf>
    <xf numFmtId="168" fontId="2" fillId="15" borderId="34" xfId="55" applyNumberFormat="1" applyFont="1" applyProtection="1">
      <alignment horizontal="right" readingOrder="1"/>
      <protection locked="0"/>
    </xf>
    <xf numFmtId="0" fontId="66" fillId="0" borderId="0" xfId="0" applyFont="1" applyProtection="1">
      <protection locked="0"/>
    </xf>
    <xf numFmtId="0" fontId="66" fillId="0" borderId="0" xfId="57" applyFont="1" applyProtection="1">
      <protection locked="0"/>
    </xf>
    <xf numFmtId="168" fontId="2" fillId="15" borderId="34" xfId="55" applyNumberFormat="1" applyFont="1" applyAlignment="1" applyProtection="1">
      <alignment horizontal="right"/>
      <protection locked="0"/>
    </xf>
    <xf numFmtId="172" fontId="2" fillId="0" borderId="0" xfId="59" applyNumberFormat="1" applyFont="1" applyAlignment="1" applyProtection="1">
      <alignment horizontal="center" vertical="top" wrapText="1"/>
      <protection locked="0"/>
    </xf>
    <xf numFmtId="0" fontId="66" fillId="0" borderId="0" xfId="0" applyFont="1" applyAlignment="1" applyProtection="1">
      <alignment horizontal="right"/>
      <protection locked="0"/>
    </xf>
    <xf numFmtId="0" fontId="15" fillId="0" borderId="0" xfId="61" applyFont="1" applyAlignment="1" applyProtection="1">
      <alignment horizontal="right"/>
      <protection locked="0"/>
    </xf>
    <xf numFmtId="4" fontId="15" fillId="0" borderId="0" xfId="0" applyNumberFormat="1" applyFont="1" applyProtection="1">
      <protection locked="0"/>
    </xf>
    <xf numFmtId="49" fontId="10" fillId="0" borderId="0" xfId="0" applyNumberFormat="1" applyFont="1" applyAlignment="1" applyProtection="1">
      <alignment vertical="top" wrapText="1"/>
      <protection locked="0"/>
    </xf>
    <xf numFmtId="0" fontId="10" fillId="0" borderId="0" xfId="0" applyFont="1" applyAlignment="1" applyProtection="1">
      <alignment horizontal="center" wrapText="1"/>
      <protection locked="0"/>
    </xf>
    <xf numFmtId="0" fontId="66" fillId="0" borderId="0" xfId="0" applyFont="1" applyAlignment="1" applyProtection="1">
      <alignment horizontal="center"/>
      <protection locked="0"/>
    </xf>
    <xf numFmtId="0" fontId="2" fillId="0" borderId="0" xfId="63" applyAlignment="1" applyProtection="1">
      <alignment horizontal="right"/>
      <protection locked="0"/>
    </xf>
    <xf numFmtId="0" fontId="66" fillId="0" borderId="0" xfId="64" applyFont="1" applyAlignment="1" applyProtection="1">
      <alignment horizontal="right"/>
      <protection locked="0"/>
    </xf>
    <xf numFmtId="0" fontId="66" fillId="0" borderId="0" xfId="54" applyFont="1" applyAlignment="1" applyProtection="1">
      <alignment horizontal="right"/>
      <protection locked="0"/>
    </xf>
    <xf numFmtId="0" fontId="2" fillId="0" borderId="0" xfId="0" applyFont="1" applyProtection="1">
      <protection locked="0"/>
    </xf>
  </cellXfs>
  <cellStyles count="71">
    <cellStyle name="CENA / KOS" xfId="55" xr:uid="{00000000-0005-0000-0000-000000000000}"/>
    <cellStyle name="Comma 2" xfId="46" xr:uid="{00000000-0005-0000-0000-000001000000}"/>
    <cellStyle name="Comma 3" xfId="43" xr:uid="{00000000-0005-0000-0000-000002000000}"/>
    <cellStyle name="Comma_Sheet1" xfId="3" xr:uid="{00000000-0005-0000-0000-000003000000}"/>
    <cellStyle name="Excel Built-in Normal" xfId="8" xr:uid="{00000000-0005-0000-0000-000004000000}"/>
    <cellStyle name="Excel Built-in Normal 2" xfId="21" xr:uid="{00000000-0005-0000-0000-000005000000}"/>
    <cellStyle name="Hiperpovezava" xfId="38" builtinId="8"/>
    <cellStyle name="KOMENTAR" xfId="10" xr:uid="{00000000-0005-0000-0000-000007000000}"/>
    <cellStyle name="Naslov 5 6" xfId="49" xr:uid="{00000000-0005-0000-0000-000008000000}"/>
    <cellStyle name="Navadno" xfId="0" builtinId="0"/>
    <cellStyle name="Navadno 11" xfId="57" xr:uid="{00000000-0005-0000-0000-00000A000000}"/>
    <cellStyle name="Navadno 12" xfId="4" xr:uid="{00000000-0005-0000-0000-00000B000000}"/>
    <cellStyle name="Navadno 13" xfId="63" xr:uid="{00000000-0005-0000-0000-00000C000000}"/>
    <cellStyle name="Navadno 15" xfId="64" xr:uid="{00000000-0005-0000-0000-00000D000000}"/>
    <cellStyle name="Navadno 16 2" xfId="54" xr:uid="{00000000-0005-0000-0000-00000E000000}"/>
    <cellStyle name="Navadno 16 2 4" xfId="60" xr:uid="{00000000-0005-0000-0000-00000F000000}"/>
    <cellStyle name="Navadno 2" xfId="11" xr:uid="{00000000-0005-0000-0000-000010000000}"/>
    <cellStyle name="Navadno 2 10 2" xfId="56" xr:uid="{00000000-0005-0000-0000-000011000000}"/>
    <cellStyle name="Navadno 2 17" xfId="53" xr:uid="{00000000-0005-0000-0000-000012000000}"/>
    <cellStyle name="Navadno 2 17 2" xfId="51" xr:uid="{00000000-0005-0000-0000-000013000000}"/>
    <cellStyle name="Navadno 2 2" xfId="22" xr:uid="{00000000-0005-0000-0000-000014000000}"/>
    <cellStyle name="Navadno 2 2 2" xfId="23" xr:uid="{00000000-0005-0000-0000-000015000000}"/>
    <cellStyle name="Navadno 2 2 2 2" xfId="24" xr:uid="{00000000-0005-0000-0000-000016000000}"/>
    <cellStyle name="Navadno 2 2 2 2 2" xfId="26" xr:uid="{00000000-0005-0000-0000-000017000000}"/>
    <cellStyle name="Navadno 2 2 2 2 3" xfId="65" xr:uid="{00000000-0005-0000-0000-000018000000}"/>
    <cellStyle name="Navadno 2 3" xfId="40" xr:uid="{00000000-0005-0000-0000-000019000000}"/>
    <cellStyle name="Navadno 2 4" xfId="50" xr:uid="{00000000-0005-0000-0000-00001A000000}"/>
    <cellStyle name="Navadno 2 5" xfId="68" xr:uid="{00000000-0005-0000-0000-00001B000000}"/>
    <cellStyle name="Navadno 2 5 2" xfId="52" xr:uid="{00000000-0005-0000-0000-00001C000000}"/>
    <cellStyle name="Navadno 2 62" xfId="47" xr:uid="{00000000-0005-0000-0000-00001D000000}"/>
    <cellStyle name="Navadno 2 69" xfId="7" xr:uid="{00000000-0005-0000-0000-00001E000000}"/>
    <cellStyle name="Navadno 2 87" xfId="62" xr:uid="{00000000-0005-0000-0000-00001F000000}"/>
    <cellStyle name="Navadno 27 16" xfId="61" xr:uid="{00000000-0005-0000-0000-000020000000}"/>
    <cellStyle name="Navadno 3" xfId="12" xr:uid="{00000000-0005-0000-0000-000021000000}"/>
    <cellStyle name="Navadno 3 10" xfId="58" xr:uid="{00000000-0005-0000-0000-000022000000}"/>
    <cellStyle name="Navadno 3 2" xfId="41" xr:uid="{00000000-0005-0000-0000-000023000000}"/>
    <cellStyle name="Navadno 3 2 4" xfId="27" xr:uid="{00000000-0005-0000-0000-000024000000}"/>
    <cellStyle name="Navadno 3 26" xfId="66" xr:uid="{00000000-0005-0000-0000-000025000000}"/>
    <cellStyle name="Navadno 3 4" xfId="13" xr:uid="{00000000-0005-0000-0000-000026000000}"/>
    <cellStyle name="Navadno 4" xfId="20" xr:uid="{00000000-0005-0000-0000-000027000000}"/>
    <cellStyle name="Navadno 5" xfId="14" xr:uid="{00000000-0005-0000-0000-000028000000}"/>
    <cellStyle name="Navadno 6" xfId="67" xr:uid="{00000000-0005-0000-0000-000029000000}"/>
    <cellStyle name="Navadno 96" xfId="5" xr:uid="{00000000-0005-0000-0000-00002A000000}"/>
    <cellStyle name="Navadno 97" xfId="6" xr:uid="{00000000-0005-0000-0000-00002B000000}"/>
    <cellStyle name="Navadno_KALAMAR-PSO GREGORČIČEVA MS-16.11.04" xfId="37" xr:uid="{00000000-0005-0000-0000-00002C000000}"/>
    <cellStyle name="Navadno_Kino Siska_pop_GD 2" xfId="36" xr:uid="{00000000-0005-0000-0000-00002D000000}"/>
    <cellStyle name="Navadno_LG PZI popis strojne instalacije popravljen popis 2" xfId="48" xr:uid="{00000000-0005-0000-0000-00002E000000}"/>
    <cellStyle name="Navadno_PROJEKTA gradbena jama komenda marec 2009 in avgust 10 2" xfId="35" xr:uid="{00000000-0005-0000-0000-00002F000000}"/>
    <cellStyle name="Nevtralno 3" xfId="18" xr:uid="{00000000-0005-0000-0000-000030000000}"/>
    <cellStyle name="Normal 2" xfId="31" xr:uid="{00000000-0005-0000-0000-000031000000}"/>
    <cellStyle name="Normal 3 2" xfId="45" xr:uid="{00000000-0005-0000-0000-000032000000}"/>
    <cellStyle name="Normal 4" xfId="34" xr:uid="{00000000-0005-0000-0000-000033000000}"/>
    <cellStyle name="Normal 5" xfId="42" xr:uid="{00000000-0005-0000-0000-000034000000}"/>
    <cellStyle name="Normal_JES-popis ogrevanje-PGD" xfId="33" xr:uid="{00000000-0005-0000-0000-000035000000}"/>
    <cellStyle name="Odstotek" xfId="15" builtinId="5"/>
    <cellStyle name="Odstotek 2" xfId="29" xr:uid="{00000000-0005-0000-0000-000037000000}"/>
    <cellStyle name="Odstotek 3" xfId="70" xr:uid="{00000000-0005-0000-0000-000038000000}"/>
    <cellStyle name="Slog 1" xfId="16" xr:uid="{00000000-0005-0000-0000-000039000000}"/>
    <cellStyle name="STOLPEC_E" xfId="9" xr:uid="{00000000-0005-0000-0000-00003A000000}"/>
    <cellStyle name="Valuta 2" xfId="30" xr:uid="{00000000-0005-0000-0000-00003B000000}"/>
    <cellStyle name="Valuta 3" xfId="69" xr:uid="{00000000-0005-0000-0000-00003C000000}"/>
    <cellStyle name="Vejica" xfId="1" builtinId="3"/>
    <cellStyle name="Vejica [0]" xfId="2" builtinId="6"/>
    <cellStyle name="Vejica [0] 2" xfId="44" xr:uid="{00000000-0005-0000-0000-00003F000000}"/>
    <cellStyle name="Vejica 2" xfId="25" xr:uid="{00000000-0005-0000-0000-000040000000}"/>
    <cellStyle name="Vejica 3" xfId="17" xr:uid="{00000000-0005-0000-0000-000041000000}"/>
    <cellStyle name="Vejica 4" xfId="19" xr:uid="{00000000-0005-0000-0000-000042000000}"/>
    <cellStyle name="Vejica 4 4 2" xfId="32" xr:uid="{00000000-0005-0000-0000-000043000000}"/>
    <cellStyle name="Vejica 5" xfId="28" xr:uid="{00000000-0005-0000-0000-000044000000}"/>
    <cellStyle name="Vejica 6" xfId="39" xr:uid="{00000000-0005-0000-0000-000045000000}"/>
    <cellStyle name="Vejica_popis-splošno-zun.ured" xfId="59" xr:uid="{00000000-0005-0000-0000-000046000000}"/>
  </cellStyles>
  <dxfs count="313">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14996795556505021"/>
      </font>
    </dxf>
    <dxf>
      <font>
        <color theme="0"/>
      </font>
    </dxf>
    <dxf>
      <font>
        <color theme="0"/>
      </font>
    </dxf>
    <dxf>
      <font>
        <color theme="0"/>
      </font>
    </dxf>
    <dxf>
      <font>
        <color theme="0"/>
      </font>
    </dxf>
    <dxf>
      <font>
        <color theme="0"/>
      </font>
    </dxf>
    <dxf>
      <font>
        <color theme="0"/>
      </font>
    </dxf>
    <dxf>
      <font>
        <color theme="0" tint="-0.14996795556505021"/>
      </font>
    </dxf>
    <dxf>
      <font>
        <color theme="0"/>
      </font>
    </dxf>
    <dxf>
      <font>
        <color theme="0"/>
      </font>
    </dxf>
    <dxf>
      <font>
        <color theme="0" tint="-0.14996795556505021"/>
      </font>
    </dxf>
    <dxf>
      <font>
        <color theme="0"/>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14996795556505021"/>
      </font>
    </dxf>
    <dxf>
      <font>
        <color theme="0" tint="-0.14996795556505021"/>
      </font>
    </dxf>
    <dxf>
      <font>
        <color theme="0"/>
      </font>
    </dxf>
    <dxf>
      <font>
        <color theme="0"/>
      </font>
    </dxf>
    <dxf>
      <font>
        <color theme="0" tint="-0.14996795556505021"/>
      </font>
    </dxf>
    <dxf>
      <font>
        <color theme="0"/>
      </font>
    </dxf>
    <dxf>
      <font>
        <color theme="0"/>
      </font>
    </dxf>
    <dxf>
      <font>
        <color theme="6"/>
      </font>
    </dxf>
    <dxf>
      <font>
        <color rgb="FF92D050"/>
      </font>
    </dxf>
    <dxf>
      <font>
        <color theme="0"/>
      </font>
    </dxf>
    <dxf>
      <font>
        <color rgb="FFFF0000"/>
      </font>
    </dxf>
    <dxf>
      <font>
        <color rgb="FFC00000"/>
      </font>
    </dxf>
    <dxf>
      <font>
        <color theme="0" tint="-0.14996795556505021"/>
      </font>
    </dxf>
    <dxf>
      <font>
        <color theme="0" tint="-0.14996795556505021"/>
      </font>
    </dxf>
    <dxf>
      <font>
        <color theme="0"/>
      </font>
    </dxf>
    <dxf>
      <font>
        <color theme="0"/>
      </font>
    </dxf>
  </dxfs>
  <tableStyles count="0" defaultTableStyle="TableStyleMedium9" defaultPivotStyle="PivotStyleLight16"/>
  <colors>
    <mruColors>
      <color rgb="FFC75F09"/>
      <color rgb="FFFCBABA"/>
      <color rgb="FFFF6D6D"/>
      <color rgb="FFF68E8E"/>
      <color rgb="FFFEFB6D"/>
      <color rgb="FFCD1173"/>
      <color rgb="FF96C06C"/>
      <color rgb="FF602E2E"/>
      <color rgb="FFBC8160"/>
      <color rgb="FFE349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oneCellAnchor>
    <xdr:from>
      <xdr:col>6</xdr:col>
      <xdr:colOff>0</xdr:colOff>
      <xdr:row>25</xdr:row>
      <xdr:rowOff>0</xdr:rowOff>
    </xdr:from>
    <xdr:ext cx="65" cy="172227"/>
    <xdr:sp macro="" textlink="">
      <xdr:nvSpPr>
        <xdr:cNvPr id="4646" name="PoljeZBesedilom 4645">
          <a:extLst>
            <a:ext uri="{FF2B5EF4-FFF2-40B4-BE49-F238E27FC236}">
              <a16:creationId xmlns:a16="http://schemas.microsoft.com/office/drawing/2014/main" id="{FF24FD2A-565F-48B9-9F80-9CDF8C074B5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47" name="PoljeZBesedilom 4646">
          <a:extLst>
            <a:ext uri="{FF2B5EF4-FFF2-40B4-BE49-F238E27FC236}">
              <a16:creationId xmlns:a16="http://schemas.microsoft.com/office/drawing/2014/main" id="{0527BC7C-2C6E-48F9-8F54-19794F1CF2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48" name="PoljeZBesedilom 4647">
          <a:extLst>
            <a:ext uri="{FF2B5EF4-FFF2-40B4-BE49-F238E27FC236}">
              <a16:creationId xmlns:a16="http://schemas.microsoft.com/office/drawing/2014/main" id="{EED8E1B4-DB2B-422E-A801-81FF3AE6EB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49" name="PoljeZBesedilom 4648">
          <a:extLst>
            <a:ext uri="{FF2B5EF4-FFF2-40B4-BE49-F238E27FC236}">
              <a16:creationId xmlns:a16="http://schemas.microsoft.com/office/drawing/2014/main" id="{88BB381F-53F4-4701-AD54-F152750C84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0" name="PoljeZBesedilom 4649">
          <a:extLst>
            <a:ext uri="{FF2B5EF4-FFF2-40B4-BE49-F238E27FC236}">
              <a16:creationId xmlns:a16="http://schemas.microsoft.com/office/drawing/2014/main" id="{9F46ECDF-789E-4124-B2D3-8418DED6E2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1" name="PoljeZBesedilom 4650">
          <a:extLst>
            <a:ext uri="{FF2B5EF4-FFF2-40B4-BE49-F238E27FC236}">
              <a16:creationId xmlns:a16="http://schemas.microsoft.com/office/drawing/2014/main" id="{896BAAEE-D3E6-4D4C-8983-03323C5245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2" name="PoljeZBesedilom 4651">
          <a:extLst>
            <a:ext uri="{FF2B5EF4-FFF2-40B4-BE49-F238E27FC236}">
              <a16:creationId xmlns:a16="http://schemas.microsoft.com/office/drawing/2014/main" id="{9BDD07A7-5E0E-498C-80F4-9AC624B777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3" name="PoljeZBesedilom 4652">
          <a:extLst>
            <a:ext uri="{FF2B5EF4-FFF2-40B4-BE49-F238E27FC236}">
              <a16:creationId xmlns:a16="http://schemas.microsoft.com/office/drawing/2014/main" id="{13F1212F-8B08-44D2-A611-A93967F4DD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4" name="PoljeZBesedilom 4653">
          <a:extLst>
            <a:ext uri="{FF2B5EF4-FFF2-40B4-BE49-F238E27FC236}">
              <a16:creationId xmlns:a16="http://schemas.microsoft.com/office/drawing/2014/main" id="{47CA1FF0-ECB1-4609-9AEE-7C4875C98A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5" name="PoljeZBesedilom 4654">
          <a:extLst>
            <a:ext uri="{FF2B5EF4-FFF2-40B4-BE49-F238E27FC236}">
              <a16:creationId xmlns:a16="http://schemas.microsoft.com/office/drawing/2014/main" id="{E7D2260A-BD4E-4E80-A34B-C7353CADFC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6" name="PoljeZBesedilom 4655">
          <a:extLst>
            <a:ext uri="{FF2B5EF4-FFF2-40B4-BE49-F238E27FC236}">
              <a16:creationId xmlns:a16="http://schemas.microsoft.com/office/drawing/2014/main" id="{2449278F-ED19-448F-994F-EB55DE7312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7" name="PoljeZBesedilom 4656">
          <a:extLst>
            <a:ext uri="{FF2B5EF4-FFF2-40B4-BE49-F238E27FC236}">
              <a16:creationId xmlns:a16="http://schemas.microsoft.com/office/drawing/2014/main" id="{760FA8A2-FE42-4208-868F-AF0A62AFA2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8" name="PoljeZBesedilom 4657">
          <a:extLst>
            <a:ext uri="{FF2B5EF4-FFF2-40B4-BE49-F238E27FC236}">
              <a16:creationId xmlns:a16="http://schemas.microsoft.com/office/drawing/2014/main" id="{74BB10FD-2CF0-4998-9449-190F3C283D7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9" name="PoljeZBesedilom 4658">
          <a:extLst>
            <a:ext uri="{FF2B5EF4-FFF2-40B4-BE49-F238E27FC236}">
              <a16:creationId xmlns:a16="http://schemas.microsoft.com/office/drawing/2014/main" id="{4D25C4A8-6F67-4B02-9F78-C7E5470E01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0" name="PoljeZBesedilom 4659">
          <a:extLst>
            <a:ext uri="{FF2B5EF4-FFF2-40B4-BE49-F238E27FC236}">
              <a16:creationId xmlns:a16="http://schemas.microsoft.com/office/drawing/2014/main" id="{BA3CE84D-5148-4B76-B801-418A712D29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1" name="PoljeZBesedilom 4660">
          <a:extLst>
            <a:ext uri="{FF2B5EF4-FFF2-40B4-BE49-F238E27FC236}">
              <a16:creationId xmlns:a16="http://schemas.microsoft.com/office/drawing/2014/main" id="{B444CABF-989F-44AA-A465-5F3D9540F1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2" name="PoljeZBesedilom 4661">
          <a:extLst>
            <a:ext uri="{FF2B5EF4-FFF2-40B4-BE49-F238E27FC236}">
              <a16:creationId xmlns:a16="http://schemas.microsoft.com/office/drawing/2014/main" id="{46D6FD62-C225-4160-8AF8-C025C590A2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3" name="PoljeZBesedilom 4662">
          <a:extLst>
            <a:ext uri="{FF2B5EF4-FFF2-40B4-BE49-F238E27FC236}">
              <a16:creationId xmlns:a16="http://schemas.microsoft.com/office/drawing/2014/main" id="{01FEF60C-AE84-498C-89D3-F198F05134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4" name="PoljeZBesedilom 4663">
          <a:extLst>
            <a:ext uri="{FF2B5EF4-FFF2-40B4-BE49-F238E27FC236}">
              <a16:creationId xmlns:a16="http://schemas.microsoft.com/office/drawing/2014/main" id="{C86CC3DE-CF79-4B17-B484-5F5D5F3221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5" name="PoljeZBesedilom 4664">
          <a:extLst>
            <a:ext uri="{FF2B5EF4-FFF2-40B4-BE49-F238E27FC236}">
              <a16:creationId xmlns:a16="http://schemas.microsoft.com/office/drawing/2014/main" id="{5D82D051-F34D-4E29-AFB6-6D5BBA92BB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6" name="PoljeZBesedilom 4665">
          <a:extLst>
            <a:ext uri="{FF2B5EF4-FFF2-40B4-BE49-F238E27FC236}">
              <a16:creationId xmlns:a16="http://schemas.microsoft.com/office/drawing/2014/main" id="{E2ACF409-D8E1-4E06-A888-E0AC670332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7" name="PoljeZBesedilom 4666">
          <a:extLst>
            <a:ext uri="{FF2B5EF4-FFF2-40B4-BE49-F238E27FC236}">
              <a16:creationId xmlns:a16="http://schemas.microsoft.com/office/drawing/2014/main" id="{2435AD06-36D2-457A-BCA7-05D9F401E7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8" name="PoljeZBesedilom 4667">
          <a:extLst>
            <a:ext uri="{FF2B5EF4-FFF2-40B4-BE49-F238E27FC236}">
              <a16:creationId xmlns:a16="http://schemas.microsoft.com/office/drawing/2014/main" id="{6B3461A9-39A7-4F1B-8EB2-7392A1DBF4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9" name="PoljeZBesedilom 4668">
          <a:extLst>
            <a:ext uri="{FF2B5EF4-FFF2-40B4-BE49-F238E27FC236}">
              <a16:creationId xmlns:a16="http://schemas.microsoft.com/office/drawing/2014/main" id="{62B22472-897D-4FB6-8DD5-34ED282CCD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0" name="PoljeZBesedilom 4669">
          <a:extLst>
            <a:ext uri="{FF2B5EF4-FFF2-40B4-BE49-F238E27FC236}">
              <a16:creationId xmlns:a16="http://schemas.microsoft.com/office/drawing/2014/main" id="{4786A162-EA5D-43A7-BB0D-1B8B002066B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1" name="PoljeZBesedilom 4670">
          <a:extLst>
            <a:ext uri="{FF2B5EF4-FFF2-40B4-BE49-F238E27FC236}">
              <a16:creationId xmlns:a16="http://schemas.microsoft.com/office/drawing/2014/main" id="{348B75EF-AA1E-49F0-B516-39DD1DAAE4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2" name="PoljeZBesedilom 4671">
          <a:extLst>
            <a:ext uri="{FF2B5EF4-FFF2-40B4-BE49-F238E27FC236}">
              <a16:creationId xmlns:a16="http://schemas.microsoft.com/office/drawing/2014/main" id="{D47A434D-659E-4F90-A6C4-1D89B4BA1A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3" name="PoljeZBesedilom 4672">
          <a:extLst>
            <a:ext uri="{FF2B5EF4-FFF2-40B4-BE49-F238E27FC236}">
              <a16:creationId xmlns:a16="http://schemas.microsoft.com/office/drawing/2014/main" id="{7083D6C0-29A4-4B23-9D27-4A145ED351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4" name="PoljeZBesedilom 4673">
          <a:extLst>
            <a:ext uri="{FF2B5EF4-FFF2-40B4-BE49-F238E27FC236}">
              <a16:creationId xmlns:a16="http://schemas.microsoft.com/office/drawing/2014/main" id="{62CB3537-A3C6-41CB-918B-CE9D4740BF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5" name="PoljeZBesedilom 4674">
          <a:extLst>
            <a:ext uri="{FF2B5EF4-FFF2-40B4-BE49-F238E27FC236}">
              <a16:creationId xmlns:a16="http://schemas.microsoft.com/office/drawing/2014/main" id="{E5F5F130-E7CB-4282-9D88-56DFFD7AA2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6" name="PoljeZBesedilom 4675">
          <a:extLst>
            <a:ext uri="{FF2B5EF4-FFF2-40B4-BE49-F238E27FC236}">
              <a16:creationId xmlns:a16="http://schemas.microsoft.com/office/drawing/2014/main" id="{CC64B070-DBFE-473F-895C-A6686A0FE1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7" name="PoljeZBesedilom 4676">
          <a:extLst>
            <a:ext uri="{FF2B5EF4-FFF2-40B4-BE49-F238E27FC236}">
              <a16:creationId xmlns:a16="http://schemas.microsoft.com/office/drawing/2014/main" id="{F8493FE1-13DD-433B-A28F-5B8B2FA681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8" name="PoljeZBesedilom 4677">
          <a:extLst>
            <a:ext uri="{FF2B5EF4-FFF2-40B4-BE49-F238E27FC236}">
              <a16:creationId xmlns:a16="http://schemas.microsoft.com/office/drawing/2014/main" id="{CD61D304-6DA6-4FB3-BA7E-8DFEE8C3BE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9" name="PoljeZBesedilom 4678">
          <a:extLst>
            <a:ext uri="{FF2B5EF4-FFF2-40B4-BE49-F238E27FC236}">
              <a16:creationId xmlns:a16="http://schemas.microsoft.com/office/drawing/2014/main" id="{F5E6FD8E-5036-4813-BABF-C39EAA1D0A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0" name="PoljeZBesedilom 4679">
          <a:extLst>
            <a:ext uri="{FF2B5EF4-FFF2-40B4-BE49-F238E27FC236}">
              <a16:creationId xmlns:a16="http://schemas.microsoft.com/office/drawing/2014/main" id="{14C73F08-2016-4604-A250-D8EE87FE91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1" name="PoljeZBesedilom 4680">
          <a:extLst>
            <a:ext uri="{FF2B5EF4-FFF2-40B4-BE49-F238E27FC236}">
              <a16:creationId xmlns:a16="http://schemas.microsoft.com/office/drawing/2014/main" id="{9AFBB868-2B55-4A8D-ABD7-053D674457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2" name="PoljeZBesedilom 4681">
          <a:extLst>
            <a:ext uri="{FF2B5EF4-FFF2-40B4-BE49-F238E27FC236}">
              <a16:creationId xmlns:a16="http://schemas.microsoft.com/office/drawing/2014/main" id="{F164AC4F-9CB8-4763-8D5C-44F0C6EE3A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3" name="PoljeZBesedilom 4682">
          <a:extLst>
            <a:ext uri="{FF2B5EF4-FFF2-40B4-BE49-F238E27FC236}">
              <a16:creationId xmlns:a16="http://schemas.microsoft.com/office/drawing/2014/main" id="{CD71E169-C9CA-4DE6-8941-A66D2B306A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4" name="PoljeZBesedilom 4683">
          <a:extLst>
            <a:ext uri="{FF2B5EF4-FFF2-40B4-BE49-F238E27FC236}">
              <a16:creationId xmlns:a16="http://schemas.microsoft.com/office/drawing/2014/main" id="{A2A9CF6C-2DAC-4DC5-8A4C-18BA9DC6F0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5" name="PoljeZBesedilom 4684">
          <a:extLst>
            <a:ext uri="{FF2B5EF4-FFF2-40B4-BE49-F238E27FC236}">
              <a16:creationId xmlns:a16="http://schemas.microsoft.com/office/drawing/2014/main" id="{F4F2EBAD-5CCE-4B78-B3AE-2EA75AFF6D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6" name="PoljeZBesedilom 4685">
          <a:extLst>
            <a:ext uri="{FF2B5EF4-FFF2-40B4-BE49-F238E27FC236}">
              <a16:creationId xmlns:a16="http://schemas.microsoft.com/office/drawing/2014/main" id="{F09D1D01-FC85-42B5-A27F-2DC73F68ED0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7" name="PoljeZBesedilom 4686">
          <a:extLst>
            <a:ext uri="{FF2B5EF4-FFF2-40B4-BE49-F238E27FC236}">
              <a16:creationId xmlns:a16="http://schemas.microsoft.com/office/drawing/2014/main" id="{88A0AB38-EEEF-486B-AA61-3436185B5E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8" name="PoljeZBesedilom 4687">
          <a:extLst>
            <a:ext uri="{FF2B5EF4-FFF2-40B4-BE49-F238E27FC236}">
              <a16:creationId xmlns:a16="http://schemas.microsoft.com/office/drawing/2014/main" id="{D5B2899B-4106-472B-84AE-EB59D3C575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9" name="PoljeZBesedilom 4688">
          <a:extLst>
            <a:ext uri="{FF2B5EF4-FFF2-40B4-BE49-F238E27FC236}">
              <a16:creationId xmlns:a16="http://schemas.microsoft.com/office/drawing/2014/main" id="{A1B142EF-F079-4C99-8410-836439CF8F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0" name="PoljeZBesedilom 4689">
          <a:extLst>
            <a:ext uri="{FF2B5EF4-FFF2-40B4-BE49-F238E27FC236}">
              <a16:creationId xmlns:a16="http://schemas.microsoft.com/office/drawing/2014/main" id="{BB9CEA05-3EC6-4D7C-BB81-AA983F1ACC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1" name="PoljeZBesedilom 4690">
          <a:extLst>
            <a:ext uri="{FF2B5EF4-FFF2-40B4-BE49-F238E27FC236}">
              <a16:creationId xmlns:a16="http://schemas.microsoft.com/office/drawing/2014/main" id="{7DA4BC06-F031-431A-8E2D-541F15E3DF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2" name="PoljeZBesedilom 4691">
          <a:extLst>
            <a:ext uri="{FF2B5EF4-FFF2-40B4-BE49-F238E27FC236}">
              <a16:creationId xmlns:a16="http://schemas.microsoft.com/office/drawing/2014/main" id="{CA186E21-4260-48EE-935A-9EA2C8FBDB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3" name="PoljeZBesedilom 4692">
          <a:extLst>
            <a:ext uri="{FF2B5EF4-FFF2-40B4-BE49-F238E27FC236}">
              <a16:creationId xmlns:a16="http://schemas.microsoft.com/office/drawing/2014/main" id="{7BFFACF7-E083-4D5C-8287-B3EE7D6768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4" name="PoljeZBesedilom 4693">
          <a:extLst>
            <a:ext uri="{FF2B5EF4-FFF2-40B4-BE49-F238E27FC236}">
              <a16:creationId xmlns:a16="http://schemas.microsoft.com/office/drawing/2014/main" id="{97548C0C-8BF9-4DE2-9939-EC5FEB3153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5" name="PoljeZBesedilom 4694">
          <a:extLst>
            <a:ext uri="{FF2B5EF4-FFF2-40B4-BE49-F238E27FC236}">
              <a16:creationId xmlns:a16="http://schemas.microsoft.com/office/drawing/2014/main" id="{0A1876C0-CA3A-454A-A17B-65A9613E0E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6" name="PoljeZBesedilom 4695">
          <a:extLst>
            <a:ext uri="{FF2B5EF4-FFF2-40B4-BE49-F238E27FC236}">
              <a16:creationId xmlns:a16="http://schemas.microsoft.com/office/drawing/2014/main" id="{156DD02F-E0DD-44BD-BE98-87C943A566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7" name="PoljeZBesedilom 4696">
          <a:extLst>
            <a:ext uri="{FF2B5EF4-FFF2-40B4-BE49-F238E27FC236}">
              <a16:creationId xmlns:a16="http://schemas.microsoft.com/office/drawing/2014/main" id="{F5FC9E2A-8419-45D6-AEA1-3E90EB1E56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8" name="PoljeZBesedilom 4697">
          <a:extLst>
            <a:ext uri="{FF2B5EF4-FFF2-40B4-BE49-F238E27FC236}">
              <a16:creationId xmlns:a16="http://schemas.microsoft.com/office/drawing/2014/main" id="{5B9CFDAA-1E51-4118-AEE0-C22CD7248E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9" name="PoljeZBesedilom 4698">
          <a:extLst>
            <a:ext uri="{FF2B5EF4-FFF2-40B4-BE49-F238E27FC236}">
              <a16:creationId xmlns:a16="http://schemas.microsoft.com/office/drawing/2014/main" id="{6B2CE8F6-4DC8-4CA8-BC12-8384D46F5A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0" name="PoljeZBesedilom 4699">
          <a:extLst>
            <a:ext uri="{FF2B5EF4-FFF2-40B4-BE49-F238E27FC236}">
              <a16:creationId xmlns:a16="http://schemas.microsoft.com/office/drawing/2014/main" id="{FF229271-20CF-47E8-A059-C2523BC2C2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1" name="PoljeZBesedilom 4700">
          <a:extLst>
            <a:ext uri="{FF2B5EF4-FFF2-40B4-BE49-F238E27FC236}">
              <a16:creationId xmlns:a16="http://schemas.microsoft.com/office/drawing/2014/main" id="{7DAC9A15-E855-4BD6-A40B-53CFE6F779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2" name="PoljeZBesedilom 4701">
          <a:extLst>
            <a:ext uri="{FF2B5EF4-FFF2-40B4-BE49-F238E27FC236}">
              <a16:creationId xmlns:a16="http://schemas.microsoft.com/office/drawing/2014/main" id="{60B14457-E270-4661-9349-F07215A0C4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3" name="PoljeZBesedilom 4702">
          <a:extLst>
            <a:ext uri="{FF2B5EF4-FFF2-40B4-BE49-F238E27FC236}">
              <a16:creationId xmlns:a16="http://schemas.microsoft.com/office/drawing/2014/main" id="{A12626DF-053E-4CEB-B32F-B105170974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4" name="PoljeZBesedilom 4703">
          <a:extLst>
            <a:ext uri="{FF2B5EF4-FFF2-40B4-BE49-F238E27FC236}">
              <a16:creationId xmlns:a16="http://schemas.microsoft.com/office/drawing/2014/main" id="{6538A63D-C5D6-4DAF-8323-CA70C920ED4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5" name="PoljeZBesedilom 4704">
          <a:extLst>
            <a:ext uri="{FF2B5EF4-FFF2-40B4-BE49-F238E27FC236}">
              <a16:creationId xmlns:a16="http://schemas.microsoft.com/office/drawing/2014/main" id="{3403AD57-2A22-49B6-A2FF-2FE1492208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6" name="PoljeZBesedilom 4705">
          <a:extLst>
            <a:ext uri="{FF2B5EF4-FFF2-40B4-BE49-F238E27FC236}">
              <a16:creationId xmlns:a16="http://schemas.microsoft.com/office/drawing/2014/main" id="{C4BDF10F-46A0-4F88-84BB-929F855651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7" name="PoljeZBesedilom 4706">
          <a:extLst>
            <a:ext uri="{FF2B5EF4-FFF2-40B4-BE49-F238E27FC236}">
              <a16:creationId xmlns:a16="http://schemas.microsoft.com/office/drawing/2014/main" id="{EA1B4F38-181D-4513-8DB5-786969CB2D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8" name="PoljeZBesedilom 4707">
          <a:extLst>
            <a:ext uri="{FF2B5EF4-FFF2-40B4-BE49-F238E27FC236}">
              <a16:creationId xmlns:a16="http://schemas.microsoft.com/office/drawing/2014/main" id="{D233C5BF-E7EF-4632-8369-7A5A9E47E9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9" name="PoljeZBesedilom 4708">
          <a:extLst>
            <a:ext uri="{FF2B5EF4-FFF2-40B4-BE49-F238E27FC236}">
              <a16:creationId xmlns:a16="http://schemas.microsoft.com/office/drawing/2014/main" id="{A508AD24-89BF-4C40-A773-2623AE0258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0" name="PoljeZBesedilom 4709">
          <a:extLst>
            <a:ext uri="{FF2B5EF4-FFF2-40B4-BE49-F238E27FC236}">
              <a16:creationId xmlns:a16="http://schemas.microsoft.com/office/drawing/2014/main" id="{A5713870-F1B3-493A-8932-2036F96E07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1" name="PoljeZBesedilom 4710">
          <a:extLst>
            <a:ext uri="{FF2B5EF4-FFF2-40B4-BE49-F238E27FC236}">
              <a16:creationId xmlns:a16="http://schemas.microsoft.com/office/drawing/2014/main" id="{4E296A89-DB22-4484-813D-B20DCEAE28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2" name="PoljeZBesedilom 4711">
          <a:extLst>
            <a:ext uri="{FF2B5EF4-FFF2-40B4-BE49-F238E27FC236}">
              <a16:creationId xmlns:a16="http://schemas.microsoft.com/office/drawing/2014/main" id="{259DB8FF-FBC5-41F2-BCF7-13F4C3A0BD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3" name="PoljeZBesedilom 4712">
          <a:extLst>
            <a:ext uri="{FF2B5EF4-FFF2-40B4-BE49-F238E27FC236}">
              <a16:creationId xmlns:a16="http://schemas.microsoft.com/office/drawing/2014/main" id="{FE1E8F01-B261-4C93-AD24-6C297642827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4" name="PoljeZBesedilom 4713">
          <a:extLst>
            <a:ext uri="{FF2B5EF4-FFF2-40B4-BE49-F238E27FC236}">
              <a16:creationId xmlns:a16="http://schemas.microsoft.com/office/drawing/2014/main" id="{A2179E3A-3DAD-4F77-9B43-60B5F91AE65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5" name="PoljeZBesedilom 4714">
          <a:extLst>
            <a:ext uri="{FF2B5EF4-FFF2-40B4-BE49-F238E27FC236}">
              <a16:creationId xmlns:a16="http://schemas.microsoft.com/office/drawing/2014/main" id="{E9CEE01C-6711-48E6-A249-F286D632D4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6" name="PoljeZBesedilom 4715">
          <a:extLst>
            <a:ext uri="{FF2B5EF4-FFF2-40B4-BE49-F238E27FC236}">
              <a16:creationId xmlns:a16="http://schemas.microsoft.com/office/drawing/2014/main" id="{02B70CA3-5D37-40CD-8D6B-FF3719184D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7" name="PoljeZBesedilom 4716">
          <a:extLst>
            <a:ext uri="{FF2B5EF4-FFF2-40B4-BE49-F238E27FC236}">
              <a16:creationId xmlns:a16="http://schemas.microsoft.com/office/drawing/2014/main" id="{DA7ECD54-C55F-4038-945A-73AF481265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8" name="PoljeZBesedilom 4717">
          <a:extLst>
            <a:ext uri="{FF2B5EF4-FFF2-40B4-BE49-F238E27FC236}">
              <a16:creationId xmlns:a16="http://schemas.microsoft.com/office/drawing/2014/main" id="{0DD9EA0B-B452-41E9-B92B-903C7B1E02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9" name="PoljeZBesedilom 4718">
          <a:extLst>
            <a:ext uri="{FF2B5EF4-FFF2-40B4-BE49-F238E27FC236}">
              <a16:creationId xmlns:a16="http://schemas.microsoft.com/office/drawing/2014/main" id="{DA065FEF-78BD-43FD-9FFE-578FF6193E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0" name="PoljeZBesedilom 4719">
          <a:extLst>
            <a:ext uri="{FF2B5EF4-FFF2-40B4-BE49-F238E27FC236}">
              <a16:creationId xmlns:a16="http://schemas.microsoft.com/office/drawing/2014/main" id="{C4D55AFB-D4B2-40A5-9335-B07BAD49D1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1" name="PoljeZBesedilom 4720">
          <a:extLst>
            <a:ext uri="{FF2B5EF4-FFF2-40B4-BE49-F238E27FC236}">
              <a16:creationId xmlns:a16="http://schemas.microsoft.com/office/drawing/2014/main" id="{0F83010E-EEC1-470E-BC96-1A99D35E61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2" name="PoljeZBesedilom 4721">
          <a:extLst>
            <a:ext uri="{FF2B5EF4-FFF2-40B4-BE49-F238E27FC236}">
              <a16:creationId xmlns:a16="http://schemas.microsoft.com/office/drawing/2014/main" id="{FD4E9BC2-3E32-4C21-A1DF-7C1273A34D9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3" name="PoljeZBesedilom 4722">
          <a:extLst>
            <a:ext uri="{FF2B5EF4-FFF2-40B4-BE49-F238E27FC236}">
              <a16:creationId xmlns:a16="http://schemas.microsoft.com/office/drawing/2014/main" id="{5B6A2B25-1D82-43EE-A496-96AE7FD38C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4" name="PoljeZBesedilom 4723">
          <a:extLst>
            <a:ext uri="{FF2B5EF4-FFF2-40B4-BE49-F238E27FC236}">
              <a16:creationId xmlns:a16="http://schemas.microsoft.com/office/drawing/2014/main" id="{7EEC0386-B87F-444A-A8CE-B0767ABACC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5" name="PoljeZBesedilom 4724">
          <a:extLst>
            <a:ext uri="{FF2B5EF4-FFF2-40B4-BE49-F238E27FC236}">
              <a16:creationId xmlns:a16="http://schemas.microsoft.com/office/drawing/2014/main" id="{A964B4D2-FBCD-44BE-9494-00E6709349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6" name="PoljeZBesedilom 4725">
          <a:extLst>
            <a:ext uri="{FF2B5EF4-FFF2-40B4-BE49-F238E27FC236}">
              <a16:creationId xmlns:a16="http://schemas.microsoft.com/office/drawing/2014/main" id="{30A68D3B-2773-4A4B-89B5-2299119D250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7" name="PoljeZBesedilom 4726">
          <a:extLst>
            <a:ext uri="{FF2B5EF4-FFF2-40B4-BE49-F238E27FC236}">
              <a16:creationId xmlns:a16="http://schemas.microsoft.com/office/drawing/2014/main" id="{738B3512-2C06-47E5-8BEE-BAE5EA24B1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8" name="PoljeZBesedilom 4727">
          <a:extLst>
            <a:ext uri="{FF2B5EF4-FFF2-40B4-BE49-F238E27FC236}">
              <a16:creationId xmlns:a16="http://schemas.microsoft.com/office/drawing/2014/main" id="{0AC68AEB-4D47-4BDC-8289-AF18AE4C7C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9" name="PoljeZBesedilom 4728">
          <a:extLst>
            <a:ext uri="{FF2B5EF4-FFF2-40B4-BE49-F238E27FC236}">
              <a16:creationId xmlns:a16="http://schemas.microsoft.com/office/drawing/2014/main" id="{A37C85BA-D2F1-4963-ACFD-45DF7738E9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0" name="PoljeZBesedilom 4729">
          <a:extLst>
            <a:ext uri="{FF2B5EF4-FFF2-40B4-BE49-F238E27FC236}">
              <a16:creationId xmlns:a16="http://schemas.microsoft.com/office/drawing/2014/main" id="{69E2702A-7360-4581-A0D6-246546FE13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1" name="PoljeZBesedilom 4730">
          <a:extLst>
            <a:ext uri="{FF2B5EF4-FFF2-40B4-BE49-F238E27FC236}">
              <a16:creationId xmlns:a16="http://schemas.microsoft.com/office/drawing/2014/main" id="{FF5BB358-A015-4FC5-8D67-2EF2132C96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2" name="PoljeZBesedilom 4731">
          <a:extLst>
            <a:ext uri="{FF2B5EF4-FFF2-40B4-BE49-F238E27FC236}">
              <a16:creationId xmlns:a16="http://schemas.microsoft.com/office/drawing/2014/main" id="{06D22A4A-1781-4868-B263-D71A5FB63C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3" name="PoljeZBesedilom 4732">
          <a:extLst>
            <a:ext uri="{FF2B5EF4-FFF2-40B4-BE49-F238E27FC236}">
              <a16:creationId xmlns:a16="http://schemas.microsoft.com/office/drawing/2014/main" id="{6123179E-1366-471D-84CA-2EB8216803D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4" name="PoljeZBesedilom 4733">
          <a:extLst>
            <a:ext uri="{FF2B5EF4-FFF2-40B4-BE49-F238E27FC236}">
              <a16:creationId xmlns:a16="http://schemas.microsoft.com/office/drawing/2014/main" id="{0DBFB0AB-0DD9-4DD7-B436-AB1F537255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5" name="PoljeZBesedilom 4734">
          <a:extLst>
            <a:ext uri="{FF2B5EF4-FFF2-40B4-BE49-F238E27FC236}">
              <a16:creationId xmlns:a16="http://schemas.microsoft.com/office/drawing/2014/main" id="{49429CA9-CB17-4065-B81A-BC10DB6683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6" name="PoljeZBesedilom 4735">
          <a:extLst>
            <a:ext uri="{FF2B5EF4-FFF2-40B4-BE49-F238E27FC236}">
              <a16:creationId xmlns:a16="http://schemas.microsoft.com/office/drawing/2014/main" id="{26473885-A84E-4264-B021-E8AD2796994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7" name="PoljeZBesedilom 4736">
          <a:extLst>
            <a:ext uri="{FF2B5EF4-FFF2-40B4-BE49-F238E27FC236}">
              <a16:creationId xmlns:a16="http://schemas.microsoft.com/office/drawing/2014/main" id="{D25F434D-7F50-4E2F-A0CE-DD470D6571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8" name="PoljeZBesedilom 4737">
          <a:extLst>
            <a:ext uri="{FF2B5EF4-FFF2-40B4-BE49-F238E27FC236}">
              <a16:creationId xmlns:a16="http://schemas.microsoft.com/office/drawing/2014/main" id="{4CD2D61C-F78A-436B-A32B-A78893FE8D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9" name="PoljeZBesedilom 4738">
          <a:extLst>
            <a:ext uri="{FF2B5EF4-FFF2-40B4-BE49-F238E27FC236}">
              <a16:creationId xmlns:a16="http://schemas.microsoft.com/office/drawing/2014/main" id="{F1CCD6D4-F8AE-486C-B8C7-BF92859507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0" name="PoljeZBesedilom 4739">
          <a:extLst>
            <a:ext uri="{FF2B5EF4-FFF2-40B4-BE49-F238E27FC236}">
              <a16:creationId xmlns:a16="http://schemas.microsoft.com/office/drawing/2014/main" id="{D0F42D4D-DCF9-4F66-94B0-0D5469BBFD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1" name="PoljeZBesedilom 4740">
          <a:extLst>
            <a:ext uri="{FF2B5EF4-FFF2-40B4-BE49-F238E27FC236}">
              <a16:creationId xmlns:a16="http://schemas.microsoft.com/office/drawing/2014/main" id="{961B9A63-8E4C-43C2-A990-4B18A5EDD8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2" name="PoljeZBesedilom 4741">
          <a:extLst>
            <a:ext uri="{FF2B5EF4-FFF2-40B4-BE49-F238E27FC236}">
              <a16:creationId xmlns:a16="http://schemas.microsoft.com/office/drawing/2014/main" id="{2CCBB58A-B071-4A6D-8A22-86D0AD5132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3" name="PoljeZBesedilom 4742">
          <a:extLst>
            <a:ext uri="{FF2B5EF4-FFF2-40B4-BE49-F238E27FC236}">
              <a16:creationId xmlns:a16="http://schemas.microsoft.com/office/drawing/2014/main" id="{A3CB1D44-5D0B-4B25-A7AB-CD1F736A9F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4" name="PoljeZBesedilom 4743">
          <a:extLst>
            <a:ext uri="{FF2B5EF4-FFF2-40B4-BE49-F238E27FC236}">
              <a16:creationId xmlns:a16="http://schemas.microsoft.com/office/drawing/2014/main" id="{62AC8D36-E3AD-43BA-9D92-D5B0BC70A6F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5" name="PoljeZBesedilom 4744">
          <a:extLst>
            <a:ext uri="{FF2B5EF4-FFF2-40B4-BE49-F238E27FC236}">
              <a16:creationId xmlns:a16="http://schemas.microsoft.com/office/drawing/2014/main" id="{DD14A40B-EECA-4F5E-9E37-DA0F45ADE4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6" name="PoljeZBesedilom 4745">
          <a:extLst>
            <a:ext uri="{FF2B5EF4-FFF2-40B4-BE49-F238E27FC236}">
              <a16:creationId xmlns:a16="http://schemas.microsoft.com/office/drawing/2014/main" id="{72C62E8E-748F-4DB3-83B8-24BC5E3729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7" name="PoljeZBesedilom 4746">
          <a:extLst>
            <a:ext uri="{FF2B5EF4-FFF2-40B4-BE49-F238E27FC236}">
              <a16:creationId xmlns:a16="http://schemas.microsoft.com/office/drawing/2014/main" id="{C1F18518-36FB-4C97-9A27-FF73D2B22D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8" name="PoljeZBesedilom 4747">
          <a:extLst>
            <a:ext uri="{FF2B5EF4-FFF2-40B4-BE49-F238E27FC236}">
              <a16:creationId xmlns:a16="http://schemas.microsoft.com/office/drawing/2014/main" id="{CABFEDF4-DEE1-4901-AEAC-C6C2D791D0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9" name="PoljeZBesedilom 4748">
          <a:extLst>
            <a:ext uri="{FF2B5EF4-FFF2-40B4-BE49-F238E27FC236}">
              <a16:creationId xmlns:a16="http://schemas.microsoft.com/office/drawing/2014/main" id="{078767A2-7BE7-446E-8A35-C21B1A4658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0" name="PoljeZBesedilom 4749">
          <a:extLst>
            <a:ext uri="{FF2B5EF4-FFF2-40B4-BE49-F238E27FC236}">
              <a16:creationId xmlns:a16="http://schemas.microsoft.com/office/drawing/2014/main" id="{9FD9DBF9-A981-499E-8254-E80D049D08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1" name="PoljeZBesedilom 4750">
          <a:extLst>
            <a:ext uri="{FF2B5EF4-FFF2-40B4-BE49-F238E27FC236}">
              <a16:creationId xmlns:a16="http://schemas.microsoft.com/office/drawing/2014/main" id="{8FFE6FC5-EE26-4221-9522-1521B6A4EF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2" name="PoljeZBesedilom 4751">
          <a:extLst>
            <a:ext uri="{FF2B5EF4-FFF2-40B4-BE49-F238E27FC236}">
              <a16:creationId xmlns:a16="http://schemas.microsoft.com/office/drawing/2014/main" id="{11F3604A-E472-426C-BFD6-6BAC3051CA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3" name="PoljeZBesedilom 4752">
          <a:extLst>
            <a:ext uri="{FF2B5EF4-FFF2-40B4-BE49-F238E27FC236}">
              <a16:creationId xmlns:a16="http://schemas.microsoft.com/office/drawing/2014/main" id="{8B802B78-563A-4D29-B21A-C54AC04074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4" name="PoljeZBesedilom 4753">
          <a:extLst>
            <a:ext uri="{FF2B5EF4-FFF2-40B4-BE49-F238E27FC236}">
              <a16:creationId xmlns:a16="http://schemas.microsoft.com/office/drawing/2014/main" id="{3538D838-B97B-4B25-9DB6-111599799F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5" name="PoljeZBesedilom 4754">
          <a:extLst>
            <a:ext uri="{FF2B5EF4-FFF2-40B4-BE49-F238E27FC236}">
              <a16:creationId xmlns:a16="http://schemas.microsoft.com/office/drawing/2014/main" id="{B15FADBA-F4C2-4A1B-BDA5-D5E4A3DA026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6" name="PoljeZBesedilom 4755">
          <a:extLst>
            <a:ext uri="{FF2B5EF4-FFF2-40B4-BE49-F238E27FC236}">
              <a16:creationId xmlns:a16="http://schemas.microsoft.com/office/drawing/2014/main" id="{EC877A3B-B39A-4D21-9C32-EFBC19FB5A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7" name="PoljeZBesedilom 4756">
          <a:extLst>
            <a:ext uri="{FF2B5EF4-FFF2-40B4-BE49-F238E27FC236}">
              <a16:creationId xmlns:a16="http://schemas.microsoft.com/office/drawing/2014/main" id="{2FA31A82-5C28-4A92-9C99-5E92C970D5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8" name="PoljeZBesedilom 4757">
          <a:extLst>
            <a:ext uri="{FF2B5EF4-FFF2-40B4-BE49-F238E27FC236}">
              <a16:creationId xmlns:a16="http://schemas.microsoft.com/office/drawing/2014/main" id="{67A46D39-3F6F-4CE6-B482-31B3EA6316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9" name="PoljeZBesedilom 4758">
          <a:extLst>
            <a:ext uri="{FF2B5EF4-FFF2-40B4-BE49-F238E27FC236}">
              <a16:creationId xmlns:a16="http://schemas.microsoft.com/office/drawing/2014/main" id="{DA8C5023-6D61-4810-A183-AB9B1556F5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0" name="PoljeZBesedilom 4759">
          <a:extLst>
            <a:ext uri="{FF2B5EF4-FFF2-40B4-BE49-F238E27FC236}">
              <a16:creationId xmlns:a16="http://schemas.microsoft.com/office/drawing/2014/main" id="{830DA1A2-B55C-4926-8820-F8E19B7E04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1" name="PoljeZBesedilom 4760">
          <a:extLst>
            <a:ext uri="{FF2B5EF4-FFF2-40B4-BE49-F238E27FC236}">
              <a16:creationId xmlns:a16="http://schemas.microsoft.com/office/drawing/2014/main" id="{1106F0D5-CBB6-4C9C-A4C8-020058F358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2" name="PoljeZBesedilom 4761">
          <a:extLst>
            <a:ext uri="{FF2B5EF4-FFF2-40B4-BE49-F238E27FC236}">
              <a16:creationId xmlns:a16="http://schemas.microsoft.com/office/drawing/2014/main" id="{8971DE2D-C457-4778-91BE-74D72F5B73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3" name="PoljeZBesedilom 4762">
          <a:extLst>
            <a:ext uri="{FF2B5EF4-FFF2-40B4-BE49-F238E27FC236}">
              <a16:creationId xmlns:a16="http://schemas.microsoft.com/office/drawing/2014/main" id="{DAFD776F-0999-41F5-9FE5-B893031708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4" name="PoljeZBesedilom 4763">
          <a:extLst>
            <a:ext uri="{FF2B5EF4-FFF2-40B4-BE49-F238E27FC236}">
              <a16:creationId xmlns:a16="http://schemas.microsoft.com/office/drawing/2014/main" id="{5DB896CD-43C5-4F82-959C-54463389E76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5" name="PoljeZBesedilom 4764">
          <a:extLst>
            <a:ext uri="{FF2B5EF4-FFF2-40B4-BE49-F238E27FC236}">
              <a16:creationId xmlns:a16="http://schemas.microsoft.com/office/drawing/2014/main" id="{BAECC2C4-633D-471F-BAB2-D5F3FE404D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6" name="PoljeZBesedilom 4765">
          <a:extLst>
            <a:ext uri="{FF2B5EF4-FFF2-40B4-BE49-F238E27FC236}">
              <a16:creationId xmlns:a16="http://schemas.microsoft.com/office/drawing/2014/main" id="{3AB9A4A4-9483-4D20-B6E8-AAF5C5AA8C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7" name="PoljeZBesedilom 4766">
          <a:extLst>
            <a:ext uri="{FF2B5EF4-FFF2-40B4-BE49-F238E27FC236}">
              <a16:creationId xmlns:a16="http://schemas.microsoft.com/office/drawing/2014/main" id="{0DBC969F-0963-488C-BEF0-12F510A493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8" name="PoljeZBesedilom 4767">
          <a:extLst>
            <a:ext uri="{FF2B5EF4-FFF2-40B4-BE49-F238E27FC236}">
              <a16:creationId xmlns:a16="http://schemas.microsoft.com/office/drawing/2014/main" id="{814526FC-FFF9-49C5-9418-DA9D61F1839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9" name="PoljeZBesedilom 4768">
          <a:extLst>
            <a:ext uri="{FF2B5EF4-FFF2-40B4-BE49-F238E27FC236}">
              <a16:creationId xmlns:a16="http://schemas.microsoft.com/office/drawing/2014/main" id="{329AB052-EA10-4DCB-BB82-EDE47BABE2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0" name="PoljeZBesedilom 4769">
          <a:extLst>
            <a:ext uri="{FF2B5EF4-FFF2-40B4-BE49-F238E27FC236}">
              <a16:creationId xmlns:a16="http://schemas.microsoft.com/office/drawing/2014/main" id="{6AEC3347-7E4E-449C-8FB7-59ED603460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1" name="PoljeZBesedilom 4770">
          <a:extLst>
            <a:ext uri="{FF2B5EF4-FFF2-40B4-BE49-F238E27FC236}">
              <a16:creationId xmlns:a16="http://schemas.microsoft.com/office/drawing/2014/main" id="{B5A353F9-5313-42A3-B6DB-331F8B3EDD6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2" name="PoljeZBesedilom 4771">
          <a:extLst>
            <a:ext uri="{FF2B5EF4-FFF2-40B4-BE49-F238E27FC236}">
              <a16:creationId xmlns:a16="http://schemas.microsoft.com/office/drawing/2014/main" id="{18A48DD3-C8E5-45AD-BFC7-FAAD11342C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3" name="PoljeZBesedilom 4772">
          <a:extLst>
            <a:ext uri="{FF2B5EF4-FFF2-40B4-BE49-F238E27FC236}">
              <a16:creationId xmlns:a16="http://schemas.microsoft.com/office/drawing/2014/main" id="{51F2BF96-4D25-4539-8022-A6EBFC578C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4" name="PoljeZBesedilom 4773">
          <a:extLst>
            <a:ext uri="{FF2B5EF4-FFF2-40B4-BE49-F238E27FC236}">
              <a16:creationId xmlns:a16="http://schemas.microsoft.com/office/drawing/2014/main" id="{DCB5081B-B5FE-4625-A477-EE60F4E97F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5" name="PoljeZBesedilom 4774">
          <a:extLst>
            <a:ext uri="{FF2B5EF4-FFF2-40B4-BE49-F238E27FC236}">
              <a16:creationId xmlns:a16="http://schemas.microsoft.com/office/drawing/2014/main" id="{5105A6F6-E9E3-4B3B-B33C-8B559FD02F0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6" name="PoljeZBesedilom 4775">
          <a:extLst>
            <a:ext uri="{FF2B5EF4-FFF2-40B4-BE49-F238E27FC236}">
              <a16:creationId xmlns:a16="http://schemas.microsoft.com/office/drawing/2014/main" id="{8DA7DB31-9D87-4708-A794-79452DAAEF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7" name="PoljeZBesedilom 4776">
          <a:extLst>
            <a:ext uri="{FF2B5EF4-FFF2-40B4-BE49-F238E27FC236}">
              <a16:creationId xmlns:a16="http://schemas.microsoft.com/office/drawing/2014/main" id="{20711B86-4BDF-444C-80B0-581B83241CB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8" name="PoljeZBesedilom 4777">
          <a:extLst>
            <a:ext uri="{FF2B5EF4-FFF2-40B4-BE49-F238E27FC236}">
              <a16:creationId xmlns:a16="http://schemas.microsoft.com/office/drawing/2014/main" id="{007D85F6-60E6-48FA-A6BE-CCAEF5043C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9" name="PoljeZBesedilom 4778">
          <a:extLst>
            <a:ext uri="{FF2B5EF4-FFF2-40B4-BE49-F238E27FC236}">
              <a16:creationId xmlns:a16="http://schemas.microsoft.com/office/drawing/2014/main" id="{DD974C8A-1864-4D87-A10A-4D5141D4D2F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0" name="PoljeZBesedilom 4779">
          <a:extLst>
            <a:ext uri="{FF2B5EF4-FFF2-40B4-BE49-F238E27FC236}">
              <a16:creationId xmlns:a16="http://schemas.microsoft.com/office/drawing/2014/main" id="{FC61C4D6-66D1-4F81-80D6-C348D35BF5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1" name="PoljeZBesedilom 4780">
          <a:extLst>
            <a:ext uri="{FF2B5EF4-FFF2-40B4-BE49-F238E27FC236}">
              <a16:creationId xmlns:a16="http://schemas.microsoft.com/office/drawing/2014/main" id="{EC09BDD4-C4B2-4008-8F5C-D42014C6BE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2" name="PoljeZBesedilom 4781">
          <a:extLst>
            <a:ext uri="{FF2B5EF4-FFF2-40B4-BE49-F238E27FC236}">
              <a16:creationId xmlns:a16="http://schemas.microsoft.com/office/drawing/2014/main" id="{F79920FB-31DC-44F8-8AE5-39DF964AF5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3" name="PoljeZBesedilom 4782">
          <a:extLst>
            <a:ext uri="{FF2B5EF4-FFF2-40B4-BE49-F238E27FC236}">
              <a16:creationId xmlns:a16="http://schemas.microsoft.com/office/drawing/2014/main" id="{BB33AF12-8867-4DED-B29A-482EBA06C9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4" name="PoljeZBesedilom 4783">
          <a:extLst>
            <a:ext uri="{FF2B5EF4-FFF2-40B4-BE49-F238E27FC236}">
              <a16:creationId xmlns:a16="http://schemas.microsoft.com/office/drawing/2014/main" id="{54C3D231-3955-4225-85BA-0BACAA1C7A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5" name="PoljeZBesedilom 4784">
          <a:extLst>
            <a:ext uri="{FF2B5EF4-FFF2-40B4-BE49-F238E27FC236}">
              <a16:creationId xmlns:a16="http://schemas.microsoft.com/office/drawing/2014/main" id="{7E313A23-02A8-4BB8-856B-BCC83C5AD7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6" name="PoljeZBesedilom 4785">
          <a:extLst>
            <a:ext uri="{FF2B5EF4-FFF2-40B4-BE49-F238E27FC236}">
              <a16:creationId xmlns:a16="http://schemas.microsoft.com/office/drawing/2014/main" id="{DD039724-6F44-4B57-BDB8-A290ECA949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7" name="PoljeZBesedilom 4786">
          <a:extLst>
            <a:ext uri="{FF2B5EF4-FFF2-40B4-BE49-F238E27FC236}">
              <a16:creationId xmlns:a16="http://schemas.microsoft.com/office/drawing/2014/main" id="{4A890D75-1481-4AAE-8067-F5DB8D3C70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8" name="PoljeZBesedilom 4787">
          <a:extLst>
            <a:ext uri="{FF2B5EF4-FFF2-40B4-BE49-F238E27FC236}">
              <a16:creationId xmlns:a16="http://schemas.microsoft.com/office/drawing/2014/main" id="{787B56AC-65DF-4C03-93A2-0261D220DC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9" name="PoljeZBesedilom 4788">
          <a:extLst>
            <a:ext uri="{FF2B5EF4-FFF2-40B4-BE49-F238E27FC236}">
              <a16:creationId xmlns:a16="http://schemas.microsoft.com/office/drawing/2014/main" id="{2B25BCD6-9771-424E-819D-E98A2D573B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0" name="PoljeZBesedilom 4789">
          <a:extLst>
            <a:ext uri="{FF2B5EF4-FFF2-40B4-BE49-F238E27FC236}">
              <a16:creationId xmlns:a16="http://schemas.microsoft.com/office/drawing/2014/main" id="{EF9FCA67-95DA-46C1-8910-098B3365F9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1" name="PoljeZBesedilom 4790">
          <a:extLst>
            <a:ext uri="{FF2B5EF4-FFF2-40B4-BE49-F238E27FC236}">
              <a16:creationId xmlns:a16="http://schemas.microsoft.com/office/drawing/2014/main" id="{28651FB7-15D5-4D0C-9BE4-C01A40E22F6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2" name="PoljeZBesedilom 4791">
          <a:extLst>
            <a:ext uri="{FF2B5EF4-FFF2-40B4-BE49-F238E27FC236}">
              <a16:creationId xmlns:a16="http://schemas.microsoft.com/office/drawing/2014/main" id="{0719AF19-7468-4834-B9C9-AAC8F397D8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3" name="PoljeZBesedilom 4792">
          <a:extLst>
            <a:ext uri="{FF2B5EF4-FFF2-40B4-BE49-F238E27FC236}">
              <a16:creationId xmlns:a16="http://schemas.microsoft.com/office/drawing/2014/main" id="{54F9CDDF-B808-4D04-BBFB-37A77EF715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4" name="PoljeZBesedilom 4793">
          <a:extLst>
            <a:ext uri="{FF2B5EF4-FFF2-40B4-BE49-F238E27FC236}">
              <a16:creationId xmlns:a16="http://schemas.microsoft.com/office/drawing/2014/main" id="{87DF8326-0A87-4454-AE04-1D61C3F67A0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5" name="PoljeZBesedilom 4794">
          <a:extLst>
            <a:ext uri="{FF2B5EF4-FFF2-40B4-BE49-F238E27FC236}">
              <a16:creationId xmlns:a16="http://schemas.microsoft.com/office/drawing/2014/main" id="{7708DA3E-EB5B-4A80-8501-EC52872F14F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6" name="PoljeZBesedilom 4795">
          <a:extLst>
            <a:ext uri="{FF2B5EF4-FFF2-40B4-BE49-F238E27FC236}">
              <a16:creationId xmlns:a16="http://schemas.microsoft.com/office/drawing/2014/main" id="{4A16126B-EB3F-4538-A68C-2E17CC7B92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7" name="PoljeZBesedilom 4796">
          <a:extLst>
            <a:ext uri="{FF2B5EF4-FFF2-40B4-BE49-F238E27FC236}">
              <a16:creationId xmlns:a16="http://schemas.microsoft.com/office/drawing/2014/main" id="{5483277D-CCE4-4DF4-BB29-DE38C83A488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8" name="PoljeZBesedilom 4797">
          <a:extLst>
            <a:ext uri="{FF2B5EF4-FFF2-40B4-BE49-F238E27FC236}">
              <a16:creationId xmlns:a16="http://schemas.microsoft.com/office/drawing/2014/main" id="{56690102-19D5-4B05-9193-080DB0D564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9" name="PoljeZBesedilom 4798">
          <a:extLst>
            <a:ext uri="{FF2B5EF4-FFF2-40B4-BE49-F238E27FC236}">
              <a16:creationId xmlns:a16="http://schemas.microsoft.com/office/drawing/2014/main" id="{4AD86AF3-3193-4E56-AE1A-79FBD078E1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0" name="PoljeZBesedilom 4799">
          <a:extLst>
            <a:ext uri="{FF2B5EF4-FFF2-40B4-BE49-F238E27FC236}">
              <a16:creationId xmlns:a16="http://schemas.microsoft.com/office/drawing/2014/main" id="{028226A0-6841-464D-A587-279B1AA048C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1" name="PoljeZBesedilom 4800">
          <a:extLst>
            <a:ext uri="{FF2B5EF4-FFF2-40B4-BE49-F238E27FC236}">
              <a16:creationId xmlns:a16="http://schemas.microsoft.com/office/drawing/2014/main" id="{D1D5811C-0A39-4775-9FBC-ABA303B1CF0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2" name="PoljeZBesedilom 4801">
          <a:extLst>
            <a:ext uri="{FF2B5EF4-FFF2-40B4-BE49-F238E27FC236}">
              <a16:creationId xmlns:a16="http://schemas.microsoft.com/office/drawing/2014/main" id="{CA35F153-7960-4F70-B243-E1A2D69DA1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3" name="PoljeZBesedilom 4802">
          <a:extLst>
            <a:ext uri="{FF2B5EF4-FFF2-40B4-BE49-F238E27FC236}">
              <a16:creationId xmlns:a16="http://schemas.microsoft.com/office/drawing/2014/main" id="{AC8A876C-511B-4E7C-A196-4568DD6A96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4" name="PoljeZBesedilom 4803">
          <a:extLst>
            <a:ext uri="{FF2B5EF4-FFF2-40B4-BE49-F238E27FC236}">
              <a16:creationId xmlns:a16="http://schemas.microsoft.com/office/drawing/2014/main" id="{E0C8D7FC-D31F-431A-BD4C-4AA125D32A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5" name="PoljeZBesedilom 4804">
          <a:extLst>
            <a:ext uri="{FF2B5EF4-FFF2-40B4-BE49-F238E27FC236}">
              <a16:creationId xmlns:a16="http://schemas.microsoft.com/office/drawing/2014/main" id="{3320B154-72B0-4A35-8553-B493EDDA6C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6" name="PoljeZBesedilom 4805">
          <a:extLst>
            <a:ext uri="{FF2B5EF4-FFF2-40B4-BE49-F238E27FC236}">
              <a16:creationId xmlns:a16="http://schemas.microsoft.com/office/drawing/2014/main" id="{EF6FDB3D-E4F5-4816-BC33-A7AEDFB1ACF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7" name="PoljeZBesedilom 4806">
          <a:extLst>
            <a:ext uri="{FF2B5EF4-FFF2-40B4-BE49-F238E27FC236}">
              <a16:creationId xmlns:a16="http://schemas.microsoft.com/office/drawing/2014/main" id="{24267593-E59E-48EF-92A3-14B376247E7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8" name="PoljeZBesedilom 4807">
          <a:extLst>
            <a:ext uri="{FF2B5EF4-FFF2-40B4-BE49-F238E27FC236}">
              <a16:creationId xmlns:a16="http://schemas.microsoft.com/office/drawing/2014/main" id="{37E24277-CCCD-4933-9709-15CB252905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9" name="PoljeZBesedilom 4808">
          <a:extLst>
            <a:ext uri="{FF2B5EF4-FFF2-40B4-BE49-F238E27FC236}">
              <a16:creationId xmlns:a16="http://schemas.microsoft.com/office/drawing/2014/main" id="{F38D14B1-8A60-4734-A102-C32E971DC7E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0" name="PoljeZBesedilom 4809">
          <a:extLst>
            <a:ext uri="{FF2B5EF4-FFF2-40B4-BE49-F238E27FC236}">
              <a16:creationId xmlns:a16="http://schemas.microsoft.com/office/drawing/2014/main" id="{BC46D12B-2D92-4A7A-AD3C-DD89E194F6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1" name="PoljeZBesedilom 4810">
          <a:extLst>
            <a:ext uri="{FF2B5EF4-FFF2-40B4-BE49-F238E27FC236}">
              <a16:creationId xmlns:a16="http://schemas.microsoft.com/office/drawing/2014/main" id="{0EF77D78-6645-42D7-834B-F196883121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2" name="PoljeZBesedilom 4811">
          <a:extLst>
            <a:ext uri="{FF2B5EF4-FFF2-40B4-BE49-F238E27FC236}">
              <a16:creationId xmlns:a16="http://schemas.microsoft.com/office/drawing/2014/main" id="{A6C3D0F0-42A6-4B48-BED6-13BA714CE5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3" name="PoljeZBesedilom 4812">
          <a:extLst>
            <a:ext uri="{FF2B5EF4-FFF2-40B4-BE49-F238E27FC236}">
              <a16:creationId xmlns:a16="http://schemas.microsoft.com/office/drawing/2014/main" id="{2EF35131-467F-47A3-B830-AD72569013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4" name="PoljeZBesedilom 4813">
          <a:extLst>
            <a:ext uri="{FF2B5EF4-FFF2-40B4-BE49-F238E27FC236}">
              <a16:creationId xmlns:a16="http://schemas.microsoft.com/office/drawing/2014/main" id="{D2B815A3-F7BF-4126-9AB1-F8F8AD4A5D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5" name="PoljeZBesedilom 4814">
          <a:extLst>
            <a:ext uri="{FF2B5EF4-FFF2-40B4-BE49-F238E27FC236}">
              <a16:creationId xmlns:a16="http://schemas.microsoft.com/office/drawing/2014/main" id="{50224BDB-1B5B-4DC0-9974-AA37C1B579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6" name="PoljeZBesedilom 4815">
          <a:extLst>
            <a:ext uri="{FF2B5EF4-FFF2-40B4-BE49-F238E27FC236}">
              <a16:creationId xmlns:a16="http://schemas.microsoft.com/office/drawing/2014/main" id="{B53C2E59-2B1A-4079-9755-10E5F1C26E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7" name="PoljeZBesedilom 4816">
          <a:extLst>
            <a:ext uri="{FF2B5EF4-FFF2-40B4-BE49-F238E27FC236}">
              <a16:creationId xmlns:a16="http://schemas.microsoft.com/office/drawing/2014/main" id="{4F11F31C-3556-4DE6-87EF-D0860220DF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8" name="PoljeZBesedilom 4817">
          <a:extLst>
            <a:ext uri="{FF2B5EF4-FFF2-40B4-BE49-F238E27FC236}">
              <a16:creationId xmlns:a16="http://schemas.microsoft.com/office/drawing/2014/main" id="{3CE59C33-184F-4FFD-B094-7574C94638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9" name="PoljeZBesedilom 4818">
          <a:extLst>
            <a:ext uri="{FF2B5EF4-FFF2-40B4-BE49-F238E27FC236}">
              <a16:creationId xmlns:a16="http://schemas.microsoft.com/office/drawing/2014/main" id="{966F5133-FD68-4508-BE70-C2817FD704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0" name="PoljeZBesedilom 4819">
          <a:extLst>
            <a:ext uri="{FF2B5EF4-FFF2-40B4-BE49-F238E27FC236}">
              <a16:creationId xmlns:a16="http://schemas.microsoft.com/office/drawing/2014/main" id="{CBC7BDB3-71BE-439C-AA84-75ED915C98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1" name="PoljeZBesedilom 4820">
          <a:extLst>
            <a:ext uri="{FF2B5EF4-FFF2-40B4-BE49-F238E27FC236}">
              <a16:creationId xmlns:a16="http://schemas.microsoft.com/office/drawing/2014/main" id="{1F81E99F-35EA-49B1-A9F3-74336A6D8E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2" name="PoljeZBesedilom 4821">
          <a:extLst>
            <a:ext uri="{FF2B5EF4-FFF2-40B4-BE49-F238E27FC236}">
              <a16:creationId xmlns:a16="http://schemas.microsoft.com/office/drawing/2014/main" id="{12B53813-F9F2-46F8-9714-1A28DA857B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3" name="PoljeZBesedilom 4822">
          <a:extLst>
            <a:ext uri="{FF2B5EF4-FFF2-40B4-BE49-F238E27FC236}">
              <a16:creationId xmlns:a16="http://schemas.microsoft.com/office/drawing/2014/main" id="{1162C97B-8386-4A95-9CEB-AC82B36CFC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4" name="PoljeZBesedilom 4823">
          <a:extLst>
            <a:ext uri="{FF2B5EF4-FFF2-40B4-BE49-F238E27FC236}">
              <a16:creationId xmlns:a16="http://schemas.microsoft.com/office/drawing/2014/main" id="{9D85EE47-FE0B-4525-BDB1-F447E190800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5" name="PoljeZBesedilom 4824">
          <a:extLst>
            <a:ext uri="{FF2B5EF4-FFF2-40B4-BE49-F238E27FC236}">
              <a16:creationId xmlns:a16="http://schemas.microsoft.com/office/drawing/2014/main" id="{7D303F36-518E-4643-BBB4-29B6362A82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6" name="PoljeZBesedilom 4825">
          <a:extLst>
            <a:ext uri="{FF2B5EF4-FFF2-40B4-BE49-F238E27FC236}">
              <a16:creationId xmlns:a16="http://schemas.microsoft.com/office/drawing/2014/main" id="{35F6AF1E-2811-4507-B6DB-69CD47AB3E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7" name="PoljeZBesedilom 4826">
          <a:extLst>
            <a:ext uri="{FF2B5EF4-FFF2-40B4-BE49-F238E27FC236}">
              <a16:creationId xmlns:a16="http://schemas.microsoft.com/office/drawing/2014/main" id="{DD7F8AC6-4643-4150-B543-EC07ADFB5E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8" name="PoljeZBesedilom 4827">
          <a:extLst>
            <a:ext uri="{FF2B5EF4-FFF2-40B4-BE49-F238E27FC236}">
              <a16:creationId xmlns:a16="http://schemas.microsoft.com/office/drawing/2014/main" id="{0D39E8F9-CFA6-4BB1-BD45-F151DCA92F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9" name="PoljeZBesedilom 4828">
          <a:extLst>
            <a:ext uri="{FF2B5EF4-FFF2-40B4-BE49-F238E27FC236}">
              <a16:creationId xmlns:a16="http://schemas.microsoft.com/office/drawing/2014/main" id="{584CEE66-A962-475A-8025-EA89F69C23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0" name="PoljeZBesedilom 4829">
          <a:extLst>
            <a:ext uri="{FF2B5EF4-FFF2-40B4-BE49-F238E27FC236}">
              <a16:creationId xmlns:a16="http://schemas.microsoft.com/office/drawing/2014/main" id="{C4202416-E101-4A42-B3F4-5E0E496FE1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1" name="PoljeZBesedilom 4830">
          <a:extLst>
            <a:ext uri="{FF2B5EF4-FFF2-40B4-BE49-F238E27FC236}">
              <a16:creationId xmlns:a16="http://schemas.microsoft.com/office/drawing/2014/main" id="{6039534E-7148-4298-AEAC-F547FC10A5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2" name="PoljeZBesedilom 4831">
          <a:extLst>
            <a:ext uri="{FF2B5EF4-FFF2-40B4-BE49-F238E27FC236}">
              <a16:creationId xmlns:a16="http://schemas.microsoft.com/office/drawing/2014/main" id="{969BEEC0-F72B-4706-97D3-3390346CF8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3" name="PoljeZBesedilom 4832">
          <a:extLst>
            <a:ext uri="{FF2B5EF4-FFF2-40B4-BE49-F238E27FC236}">
              <a16:creationId xmlns:a16="http://schemas.microsoft.com/office/drawing/2014/main" id="{30F0D7D9-3452-4F9A-8D30-B29E09C6E4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4" name="PoljeZBesedilom 4833">
          <a:extLst>
            <a:ext uri="{FF2B5EF4-FFF2-40B4-BE49-F238E27FC236}">
              <a16:creationId xmlns:a16="http://schemas.microsoft.com/office/drawing/2014/main" id="{17EE596F-BFAC-464C-AAA5-696BCB915B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5" name="PoljeZBesedilom 4834">
          <a:extLst>
            <a:ext uri="{FF2B5EF4-FFF2-40B4-BE49-F238E27FC236}">
              <a16:creationId xmlns:a16="http://schemas.microsoft.com/office/drawing/2014/main" id="{4FCD8A4A-5ECC-409B-8442-2A8DC05607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6" name="PoljeZBesedilom 4835">
          <a:extLst>
            <a:ext uri="{FF2B5EF4-FFF2-40B4-BE49-F238E27FC236}">
              <a16:creationId xmlns:a16="http://schemas.microsoft.com/office/drawing/2014/main" id="{78288CFB-EF98-4494-91B5-026E7D2C69C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7" name="PoljeZBesedilom 4836">
          <a:extLst>
            <a:ext uri="{FF2B5EF4-FFF2-40B4-BE49-F238E27FC236}">
              <a16:creationId xmlns:a16="http://schemas.microsoft.com/office/drawing/2014/main" id="{42A44ACA-868D-44B7-9B35-D444E2D3A3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8" name="PoljeZBesedilom 4837">
          <a:extLst>
            <a:ext uri="{FF2B5EF4-FFF2-40B4-BE49-F238E27FC236}">
              <a16:creationId xmlns:a16="http://schemas.microsoft.com/office/drawing/2014/main" id="{FA66969D-7993-497D-A0A3-7DD0BEB7F5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9" name="PoljeZBesedilom 4838">
          <a:extLst>
            <a:ext uri="{FF2B5EF4-FFF2-40B4-BE49-F238E27FC236}">
              <a16:creationId xmlns:a16="http://schemas.microsoft.com/office/drawing/2014/main" id="{8723AF8D-CD85-4F0C-92C1-015D5EAECC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0" name="PoljeZBesedilom 4839">
          <a:extLst>
            <a:ext uri="{FF2B5EF4-FFF2-40B4-BE49-F238E27FC236}">
              <a16:creationId xmlns:a16="http://schemas.microsoft.com/office/drawing/2014/main" id="{720A126C-DBD7-41EE-A68F-F95833728B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1" name="PoljeZBesedilom 4840">
          <a:extLst>
            <a:ext uri="{FF2B5EF4-FFF2-40B4-BE49-F238E27FC236}">
              <a16:creationId xmlns:a16="http://schemas.microsoft.com/office/drawing/2014/main" id="{DE0C03E3-59F7-45D1-9C65-BA5B884D54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2" name="PoljeZBesedilom 4841">
          <a:extLst>
            <a:ext uri="{FF2B5EF4-FFF2-40B4-BE49-F238E27FC236}">
              <a16:creationId xmlns:a16="http://schemas.microsoft.com/office/drawing/2014/main" id="{023B92F3-A304-4C25-8E5E-B588506F19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3" name="PoljeZBesedilom 4842">
          <a:extLst>
            <a:ext uri="{FF2B5EF4-FFF2-40B4-BE49-F238E27FC236}">
              <a16:creationId xmlns:a16="http://schemas.microsoft.com/office/drawing/2014/main" id="{8A007850-5533-4D6B-AF34-1E79A3AD7B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4" name="PoljeZBesedilom 4843">
          <a:extLst>
            <a:ext uri="{FF2B5EF4-FFF2-40B4-BE49-F238E27FC236}">
              <a16:creationId xmlns:a16="http://schemas.microsoft.com/office/drawing/2014/main" id="{D85E2037-873C-47CE-BC71-7A0F4A5477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5" name="PoljeZBesedilom 4844">
          <a:extLst>
            <a:ext uri="{FF2B5EF4-FFF2-40B4-BE49-F238E27FC236}">
              <a16:creationId xmlns:a16="http://schemas.microsoft.com/office/drawing/2014/main" id="{90FFC22E-FA67-4466-B31F-99B4E04EEE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6" name="PoljeZBesedilom 4845">
          <a:extLst>
            <a:ext uri="{FF2B5EF4-FFF2-40B4-BE49-F238E27FC236}">
              <a16:creationId xmlns:a16="http://schemas.microsoft.com/office/drawing/2014/main" id="{444FCB05-7C02-44D0-B284-CC2F235819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7" name="PoljeZBesedilom 4846">
          <a:extLst>
            <a:ext uri="{FF2B5EF4-FFF2-40B4-BE49-F238E27FC236}">
              <a16:creationId xmlns:a16="http://schemas.microsoft.com/office/drawing/2014/main" id="{69E605B4-D0DD-4923-ADBF-04D9B333EE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8" name="PoljeZBesedilom 4847">
          <a:extLst>
            <a:ext uri="{FF2B5EF4-FFF2-40B4-BE49-F238E27FC236}">
              <a16:creationId xmlns:a16="http://schemas.microsoft.com/office/drawing/2014/main" id="{F9DA025A-A738-4F6D-B8B2-1C87637280C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9" name="PoljeZBesedilom 4848">
          <a:extLst>
            <a:ext uri="{FF2B5EF4-FFF2-40B4-BE49-F238E27FC236}">
              <a16:creationId xmlns:a16="http://schemas.microsoft.com/office/drawing/2014/main" id="{E428A2F6-D499-4207-A6C3-ECB4A1BD4D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0" name="PoljeZBesedilom 4849">
          <a:extLst>
            <a:ext uri="{FF2B5EF4-FFF2-40B4-BE49-F238E27FC236}">
              <a16:creationId xmlns:a16="http://schemas.microsoft.com/office/drawing/2014/main" id="{1D32E608-B2A3-4107-9772-CE3AF9C80B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1" name="PoljeZBesedilom 4850">
          <a:extLst>
            <a:ext uri="{FF2B5EF4-FFF2-40B4-BE49-F238E27FC236}">
              <a16:creationId xmlns:a16="http://schemas.microsoft.com/office/drawing/2014/main" id="{DD94AEDF-7CD3-4F23-8D7D-2F0D8DDA4AC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2" name="PoljeZBesedilom 4851">
          <a:extLst>
            <a:ext uri="{FF2B5EF4-FFF2-40B4-BE49-F238E27FC236}">
              <a16:creationId xmlns:a16="http://schemas.microsoft.com/office/drawing/2014/main" id="{78DD26A5-F4CF-49D2-8EAF-93BA962B3B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3" name="PoljeZBesedilom 4852">
          <a:extLst>
            <a:ext uri="{FF2B5EF4-FFF2-40B4-BE49-F238E27FC236}">
              <a16:creationId xmlns:a16="http://schemas.microsoft.com/office/drawing/2014/main" id="{58D080C7-C9CD-40FC-8301-2BCEDADC514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4" name="PoljeZBesedilom 4853">
          <a:extLst>
            <a:ext uri="{FF2B5EF4-FFF2-40B4-BE49-F238E27FC236}">
              <a16:creationId xmlns:a16="http://schemas.microsoft.com/office/drawing/2014/main" id="{5CAB2D85-AF49-4655-AE7F-D3E19DFCB6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5" name="PoljeZBesedilom 4854">
          <a:extLst>
            <a:ext uri="{FF2B5EF4-FFF2-40B4-BE49-F238E27FC236}">
              <a16:creationId xmlns:a16="http://schemas.microsoft.com/office/drawing/2014/main" id="{238470E7-467E-41A0-BD60-0014D8AB49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6" name="PoljeZBesedilom 4855">
          <a:extLst>
            <a:ext uri="{FF2B5EF4-FFF2-40B4-BE49-F238E27FC236}">
              <a16:creationId xmlns:a16="http://schemas.microsoft.com/office/drawing/2014/main" id="{8D88E770-A3AF-4E9A-8C94-9132C10B3D6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7" name="PoljeZBesedilom 4856">
          <a:extLst>
            <a:ext uri="{FF2B5EF4-FFF2-40B4-BE49-F238E27FC236}">
              <a16:creationId xmlns:a16="http://schemas.microsoft.com/office/drawing/2014/main" id="{CD4EDDD4-AEF5-4C79-8794-C9E96B8CFFD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8" name="PoljeZBesedilom 4857">
          <a:extLst>
            <a:ext uri="{FF2B5EF4-FFF2-40B4-BE49-F238E27FC236}">
              <a16:creationId xmlns:a16="http://schemas.microsoft.com/office/drawing/2014/main" id="{A04DE29A-E6D5-48F8-A136-3B2AA2D6CE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9" name="PoljeZBesedilom 4858">
          <a:extLst>
            <a:ext uri="{FF2B5EF4-FFF2-40B4-BE49-F238E27FC236}">
              <a16:creationId xmlns:a16="http://schemas.microsoft.com/office/drawing/2014/main" id="{922D7FD9-E21C-4EDA-A37B-10874136A5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0" name="PoljeZBesedilom 4859">
          <a:extLst>
            <a:ext uri="{FF2B5EF4-FFF2-40B4-BE49-F238E27FC236}">
              <a16:creationId xmlns:a16="http://schemas.microsoft.com/office/drawing/2014/main" id="{DB0F9118-D3B4-4019-9EC7-297F482A1F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1" name="PoljeZBesedilom 4860">
          <a:extLst>
            <a:ext uri="{FF2B5EF4-FFF2-40B4-BE49-F238E27FC236}">
              <a16:creationId xmlns:a16="http://schemas.microsoft.com/office/drawing/2014/main" id="{F991D8F9-B891-4262-9A5B-19549697CA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2" name="PoljeZBesedilom 4861">
          <a:extLst>
            <a:ext uri="{FF2B5EF4-FFF2-40B4-BE49-F238E27FC236}">
              <a16:creationId xmlns:a16="http://schemas.microsoft.com/office/drawing/2014/main" id="{F8A2C315-1BAD-40BD-A724-B89D57B865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3" name="PoljeZBesedilom 4862">
          <a:extLst>
            <a:ext uri="{FF2B5EF4-FFF2-40B4-BE49-F238E27FC236}">
              <a16:creationId xmlns:a16="http://schemas.microsoft.com/office/drawing/2014/main" id="{CC19E5C4-BFBD-40F9-A34C-5BEFDF39F6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4" name="PoljeZBesedilom 4863">
          <a:extLst>
            <a:ext uri="{FF2B5EF4-FFF2-40B4-BE49-F238E27FC236}">
              <a16:creationId xmlns:a16="http://schemas.microsoft.com/office/drawing/2014/main" id="{06BAC759-F5E8-4DAF-8779-35C1244C330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5" name="PoljeZBesedilom 4864">
          <a:extLst>
            <a:ext uri="{FF2B5EF4-FFF2-40B4-BE49-F238E27FC236}">
              <a16:creationId xmlns:a16="http://schemas.microsoft.com/office/drawing/2014/main" id="{E3C476B9-3A4E-4BFB-B97E-D7F68854DA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6" name="PoljeZBesedilom 4865">
          <a:extLst>
            <a:ext uri="{FF2B5EF4-FFF2-40B4-BE49-F238E27FC236}">
              <a16:creationId xmlns:a16="http://schemas.microsoft.com/office/drawing/2014/main" id="{99CA2CE7-AE52-4CD7-958F-4BA6400FCE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7" name="PoljeZBesedilom 4866">
          <a:extLst>
            <a:ext uri="{FF2B5EF4-FFF2-40B4-BE49-F238E27FC236}">
              <a16:creationId xmlns:a16="http://schemas.microsoft.com/office/drawing/2014/main" id="{EA5721B1-E131-4ADD-ABB6-C8705ADE45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8" name="PoljeZBesedilom 4867">
          <a:extLst>
            <a:ext uri="{FF2B5EF4-FFF2-40B4-BE49-F238E27FC236}">
              <a16:creationId xmlns:a16="http://schemas.microsoft.com/office/drawing/2014/main" id="{577C7ABD-6760-40DC-B358-133436F041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9" name="PoljeZBesedilom 4868">
          <a:extLst>
            <a:ext uri="{FF2B5EF4-FFF2-40B4-BE49-F238E27FC236}">
              <a16:creationId xmlns:a16="http://schemas.microsoft.com/office/drawing/2014/main" id="{773433E0-A337-4841-9CDB-99A16BA792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0" name="PoljeZBesedilom 4869">
          <a:extLst>
            <a:ext uri="{FF2B5EF4-FFF2-40B4-BE49-F238E27FC236}">
              <a16:creationId xmlns:a16="http://schemas.microsoft.com/office/drawing/2014/main" id="{6187828B-2D8A-4AE4-A22C-D6F03401EB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1" name="PoljeZBesedilom 4870">
          <a:extLst>
            <a:ext uri="{FF2B5EF4-FFF2-40B4-BE49-F238E27FC236}">
              <a16:creationId xmlns:a16="http://schemas.microsoft.com/office/drawing/2014/main" id="{A94862D0-28D9-4FE8-B5E2-BDA5C31787F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2" name="PoljeZBesedilom 4871">
          <a:extLst>
            <a:ext uri="{FF2B5EF4-FFF2-40B4-BE49-F238E27FC236}">
              <a16:creationId xmlns:a16="http://schemas.microsoft.com/office/drawing/2014/main" id="{90E86C76-3E6A-4AAA-B757-93846F6B28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3" name="PoljeZBesedilom 4872">
          <a:extLst>
            <a:ext uri="{FF2B5EF4-FFF2-40B4-BE49-F238E27FC236}">
              <a16:creationId xmlns:a16="http://schemas.microsoft.com/office/drawing/2014/main" id="{5747D1BF-EEAF-489D-8390-5649F2E4B4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4" name="PoljeZBesedilom 4873">
          <a:extLst>
            <a:ext uri="{FF2B5EF4-FFF2-40B4-BE49-F238E27FC236}">
              <a16:creationId xmlns:a16="http://schemas.microsoft.com/office/drawing/2014/main" id="{CEB1DC36-BFC2-4207-932B-86EFA1A70B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5" name="PoljeZBesedilom 4874">
          <a:extLst>
            <a:ext uri="{FF2B5EF4-FFF2-40B4-BE49-F238E27FC236}">
              <a16:creationId xmlns:a16="http://schemas.microsoft.com/office/drawing/2014/main" id="{607E2270-87BD-4CC7-9028-FBE785EE8D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6" name="PoljeZBesedilom 4875">
          <a:extLst>
            <a:ext uri="{FF2B5EF4-FFF2-40B4-BE49-F238E27FC236}">
              <a16:creationId xmlns:a16="http://schemas.microsoft.com/office/drawing/2014/main" id="{5F26F5E1-01DF-4104-BA68-1DE4ED68F6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7" name="PoljeZBesedilom 4876">
          <a:extLst>
            <a:ext uri="{FF2B5EF4-FFF2-40B4-BE49-F238E27FC236}">
              <a16:creationId xmlns:a16="http://schemas.microsoft.com/office/drawing/2014/main" id="{70345DF7-6BCD-4D4D-ABF2-C9B19E929C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8" name="PoljeZBesedilom 4877">
          <a:extLst>
            <a:ext uri="{FF2B5EF4-FFF2-40B4-BE49-F238E27FC236}">
              <a16:creationId xmlns:a16="http://schemas.microsoft.com/office/drawing/2014/main" id="{5A1763C3-DCD4-4193-9494-D102F5190F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9" name="PoljeZBesedilom 4878">
          <a:extLst>
            <a:ext uri="{FF2B5EF4-FFF2-40B4-BE49-F238E27FC236}">
              <a16:creationId xmlns:a16="http://schemas.microsoft.com/office/drawing/2014/main" id="{0DD561F8-14AE-42AA-B48D-3AF234C103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0" name="PoljeZBesedilom 4879">
          <a:extLst>
            <a:ext uri="{FF2B5EF4-FFF2-40B4-BE49-F238E27FC236}">
              <a16:creationId xmlns:a16="http://schemas.microsoft.com/office/drawing/2014/main" id="{AE6D8A3F-2688-4D21-AAB2-2337776491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1" name="PoljeZBesedilom 4880">
          <a:extLst>
            <a:ext uri="{FF2B5EF4-FFF2-40B4-BE49-F238E27FC236}">
              <a16:creationId xmlns:a16="http://schemas.microsoft.com/office/drawing/2014/main" id="{C753AE5B-2977-4910-AB41-4017134812B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2" name="PoljeZBesedilom 4881">
          <a:extLst>
            <a:ext uri="{FF2B5EF4-FFF2-40B4-BE49-F238E27FC236}">
              <a16:creationId xmlns:a16="http://schemas.microsoft.com/office/drawing/2014/main" id="{E9B04E29-1A5A-456B-BF5E-6F23ED4356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3" name="PoljeZBesedilom 4882">
          <a:extLst>
            <a:ext uri="{FF2B5EF4-FFF2-40B4-BE49-F238E27FC236}">
              <a16:creationId xmlns:a16="http://schemas.microsoft.com/office/drawing/2014/main" id="{2B253669-E29C-4168-9B1A-EB552358D78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4" name="PoljeZBesedilom 4883">
          <a:extLst>
            <a:ext uri="{FF2B5EF4-FFF2-40B4-BE49-F238E27FC236}">
              <a16:creationId xmlns:a16="http://schemas.microsoft.com/office/drawing/2014/main" id="{7895874B-3607-4D0E-AA39-4B9F858D1EF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5" name="PoljeZBesedilom 4884">
          <a:extLst>
            <a:ext uri="{FF2B5EF4-FFF2-40B4-BE49-F238E27FC236}">
              <a16:creationId xmlns:a16="http://schemas.microsoft.com/office/drawing/2014/main" id="{58063089-5A6F-42BA-ADCD-1262701D76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6" name="PoljeZBesedilom 4885">
          <a:extLst>
            <a:ext uri="{FF2B5EF4-FFF2-40B4-BE49-F238E27FC236}">
              <a16:creationId xmlns:a16="http://schemas.microsoft.com/office/drawing/2014/main" id="{06A07B39-C56B-4278-B320-F60D8DE887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7" name="PoljeZBesedilom 4886">
          <a:extLst>
            <a:ext uri="{FF2B5EF4-FFF2-40B4-BE49-F238E27FC236}">
              <a16:creationId xmlns:a16="http://schemas.microsoft.com/office/drawing/2014/main" id="{2CE0F24B-A4CC-447B-A274-C6347E4CA49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8" name="PoljeZBesedilom 4887">
          <a:extLst>
            <a:ext uri="{FF2B5EF4-FFF2-40B4-BE49-F238E27FC236}">
              <a16:creationId xmlns:a16="http://schemas.microsoft.com/office/drawing/2014/main" id="{E57C5508-25BF-4473-B5A6-F2D9D38B5B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9" name="PoljeZBesedilom 4888">
          <a:extLst>
            <a:ext uri="{FF2B5EF4-FFF2-40B4-BE49-F238E27FC236}">
              <a16:creationId xmlns:a16="http://schemas.microsoft.com/office/drawing/2014/main" id="{4C16A05B-225F-4FA4-83CF-4EFC212457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0" name="PoljeZBesedilom 4889">
          <a:extLst>
            <a:ext uri="{FF2B5EF4-FFF2-40B4-BE49-F238E27FC236}">
              <a16:creationId xmlns:a16="http://schemas.microsoft.com/office/drawing/2014/main" id="{CE2DF769-4BBA-45E9-8670-B1B25F7CAD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1" name="PoljeZBesedilom 4890">
          <a:extLst>
            <a:ext uri="{FF2B5EF4-FFF2-40B4-BE49-F238E27FC236}">
              <a16:creationId xmlns:a16="http://schemas.microsoft.com/office/drawing/2014/main" id="{2EC77D2C-0AF7-40BD-B87A-CD7B9C2951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2" name="PoljeZBesedilom 4891">
          <a:extLst>
            <a:ext uri="{FF2B5EF4-FFF2-40B4-BE49-F238E27FC236}">
              <a16:creationId xmlns:a16="http://schemas.microsoft.com/office/drawing/2014/main" id="{B8373ED1-0A0C-4B9C-B097-FDD3E79064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3" name="PoljeZBesedilom 4892">
          <a:extLst>
            <a:ext uri="{FF2B5EF4-FFF2-40B4-BE49-F238E27FC236}">
              <a16:creationId xmlns:a16="http://schemas.microsoft.com/office/drawing/2014/main" id="{79BA2A43-B5B8-4D8C-AB61-712A9414F1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4" name="PoljeZBesedilom 4893">
          <a:extLst>
            <a:ext uri="{FF2B5EF4-FFF2-40B4-BE49-F238E27FC236}">
              <a16:creationId xmlns:a16="http://schemas.microsoft.com/office/drawing/2014/main" id="{F1BDD8B7-3D8C-4BBD-9C89-6DE3666C62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5" name="PoljeZBesedilom 4894">
          <a:extLst>
            <a:ext uri="{FF2B5EF4-FFF2-40B4-BE49-F238E27FC236}">
              <a16:creationId xmlns:a16="http://schemas.microsoft.com/office/drawing/2014/main" id="{225FEA6B-A468-479A-A7DC-E320CBA833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6" name="PoljeZBesedilom 4895">
          <a:extLst>
            <a:ext uri="{FF2B5EF4-FFF2-40B4-BE49-F238E27FC236}">
              <a16:creationId xmlns:a16="http://schemas.microsoft.com/office/drawing/2014/main" id="{A66B6118-FDA1-4C67-B95B-77DF736C0D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7" name="PoljeZBesedilom 4896">
          <a:extLst>
            <a:ext uri="{FF2B5EF4-FFF2-40B4-BE49-F238E27FC236}">
              <a16:creationId xmlns:a16="http://schemas.microsoft.com/office/drawing/2014/main" id="{562BF13F-19E7-4ACE-99AF-9B859799C6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8" name="PoljeZBesedilom 4897">
          <a:extLst>
            <a:ext uri="{FF2B5EF4-FFF2-40B4-BE49-F238E27FC236}">
              <a16:creationId xmlns:a16="http://schemas.microsoft.com/office/drawing/2014/main" id="{7977C559-782E-44CD-A823-B5E7D1E32D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9" name="PoljeZBesedilom 4898">
          <a:extLst>
            <a:ext uri="{FF2B5EF4-FFF2-40B4-BE49-F238E27FC236}">
              <a16:creationId xmlns:a16="http://schemas.microsoft.com/office/drawing/2014/main" id="{59EE9AD0-2F8E-48B2-9481-852E5DEFBD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0" name="PoljeZBesedilom 4899">
          <a:extLst>
            <a:ext uri="{FF2B5EF4-FFF2-40B4-BE49-F238E27FC236}">
              <a16:creationId xmlns:a16="http://schemas.microsoft.com/office/drawing/2014/main" id="{7B6234F6-97D7-47B5-9B12-B2E2D21DAF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1" name="PoljeZBesedilom 4900">
          <a:extLst>
            <a:ext uri="{FF2B5EF4-FFF2-40B4-BE49-F238E27FC236}">
              <a16:creationId xmlns:a16="http://schemas.microsoft.com/office/drawing/2014/main" id="{16D961B4-B582-4043-AA66-5E380DFF1B4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2" name="PoljeZBesedilom 4901">
          <a:extLst>
            <a:ext uri="{FF2B5EF4-FFF2-40B4-BE49-F238E27FC236}">
              <a16:creationId xmlns:a16="http://schemas.microsoft.com/office/drawing/2014/main" id="{12A76E4D-99FD-41AA-B3E4-B32986D4DB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3" name="PoljeZBesedilom 4902">
          <a:extLst>
            <a:ext uri="{FF2B5EF4-FFF2-40B4-BE49-F238E27FC236}">
              <a16:creationId xmlns:a16="http://schemas.microsoft.com/office/drawing/2014/main" id="{60376FB8-72DD-4EF1-816A-372806ED66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4" name="PoljeZBesedilom 4903">
          <a:extLst>
            <a:ext uri="{FF2B5EF4-FFF2-40B4-BE49-F238E27FC236}">
              <a16:creationId xmlns:a16="http://schemas.microsoft.com/office/drawing/2014/main" id="{8FC4FD0C-E9E3-4CFE-8BFE-CC799B3276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5" name="PoljeZBesedilom 4904">
          <a:extLst>
            <a:ext uri="{FF2B5EF4-FFF2-40B4-BE49-F238E27FC236}">
              <a16:creationId xmlns:a16="http://schemas.microsoft.com/office/drawing/2014/main" id="{1C5E27A3-2652-489A-9173-0B2076FE1A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6" name="PoljeZBesedilom 4905">
          <a:extLst>
            <a:ext uri="{FF2B5EF4-FFF2-40B4-BE49-F238E27FC236}">
              <a16:creationId xmlns:a16="http://schemas.microsoft.com/office/drawing/2014/main" id="{D7964F10-41AB-4E6C-B516-703E392A70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7" name="PoljeZBesedilom 4906">
          <a:extLst>
            <a:ext uri="{FF2B5EF4-FFF2-40B4-BE49-F238E27FC236}">
              <a16:creationId xmlns:a16="http://schemas.microsoft.com/office/drawing/2014/main" id="{3C299417-7F5A-4DB6-BAFD-D5B51C22FA6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8" name="PoljeZBesedilom 4907">
          <a:extLst>
            <a:ext uri="{FF2B5EF4-FFF2-40B4-BE49-F238E27FC236}">
              <a16:creationId xmlns:a16="http://schemas.microsoft.com/office/drawing/2014/main" id="{91FB2523-38AF-4111-A23D-BC84E17B30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9" name="PoljeZBesedilom 4908">
          <a:extLst>
            <a:ext uri="{FF2B5EF4-FFF2-40B4-BE49-F238E27FC236}">
              <a16:creationId xmlns:a16="http://schemas.microsoft.com/office/drawing/2014/main" id="{2A036645-A4BC-4824-9D0A-E3E61DB845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0" name="PoljeZBesedilom 4909">
          <a:extLst>
            <a:ext uri="{FF2B5EF4-FFF2-40B4-BE49-F238E27FC236}">
              <a16:creationId xmlns:a16="http://schemas.microsoft.com/office/drawing/2014/main" id="{1E3445D1-DF1E-416C-BAB9-C369E16D166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1" name="PoljeZBesedilom 4910">
          <a:extLst>
            <a:ext uri="{FF2B5EF4-FFF2-40B4-BE49-F238E27FC236}">
              <a16:creationId xmlns:a16="http://schemas.microsoft.com/office/drawing/2014/main" id="{8F54EDBA-DCC0-486C-9319-D99D8EFFCC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2" name="PoljeZBesedilom 4911">
          <a:extLst>
            <a:ext uri="{FF2B5EF4-FFF2-40B4-BE49-F238E27FC236}">
              <a16:creationId xmlns:a16="http://schemas.microsoft.com/office/drawing/2014/main" id="{7850AD31-53E2-46DB-9899-B53395F81D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3" name="PoljeZBesedilom 4912">
          <a:extLst>
            <a:ext uri="{FF2B5EF4-FFF2-40B4-BE49-F238E27FC236}">
              <a16:creationId xmlns:a16="http://schemas.microsoft.com/office/drawing/2014/main" id="{27DDF7FA-CDC0-4C19-8AA1-E29D3277D8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4" name="PoljeZBesedilom 4913">
          <a:extLst>
            <a:ext uri="{FF2B5EF4-FFF2-40B4-BE49-F238E27FC236}">
              <a16:creationId xmlns:a16="http://schemas.microsoft.com/office/drawing/2014/main" id="{214DDD0A-8AEA-4F8A-B6B3-E2B6B0893C5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5" name="PoljeZBesedilom 4914">
          <a:extLst>
            <a:ext uri="{FF2B5EF4-FFF2-40B4-BE49-F238E27FC236}">
              <a16:creationId xmlns:a16="http://schemas.microsoft.com/office/drawing/2014/main" id="{D2E4AA94-F43F-488F-BF1D-51553D2F89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6" name="PoljeZBesedilom 4915">
          <a:extLst>
            <a:ext uri="{FF2B5EF4-FFF2-40B4-BE49-F238E27FC236}">
              <a16:creationId xmlns:a16="http://schemas.microsoft.com/office/drawing/2014/main" id="{50D146DA-A8D9-4D1A-8D07-3AA6D1F357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7" name="PoljeZBesedilom 4916">
          <a:extLst>
            <a:ext uri="{FF2B5EF4-FFF2-40B4-BE49-F238E27FC236}">
              <a16:creationId xmlns:a16="http://schemas.microsoft.com/office/drawing/2014/main" id="{40FBF7D5-AA94-4807-BC63-7718501F7A0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8" name="PoljeZBesedilom 4917">
          <a:extLst>
            <a:ext uri="{FF2B5EF4-FFF2-40B4-BE49-F238E27FC236}">
              <a16:creationId xmlns:a16="http://schemas.microsoft.com/office/drawing/2014/main" id="{DEE2466E-3849-498C-9DD8-13EB7E455D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9" name="PoljeZBesedilom 4918">
          <a:extLst>
            <a:ext uri="{FF2B5EF4-FFF2-40B4-BE49-F238E27FC236}">
              <a16:creationId xmlns:a16="http://schemas.microsoft.com/office/drawing/2014/main" id="{A4E18E47-A592-426B-B8EB-7BAB6A317C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0" name="PoljeZBesedilom 4919">
          <a:extLst>
            <a:ext uri="{FF2B5EF4-FFF2-40B4-BE49-F238E27FC236}">
              <a16:creationId xmlns:a16="http://schemas.microsoft.com/office/drawing/2014/main" id="{7EBC34BC-FEB3-4E88-8BF6-C371E07039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1" name="PoljeZBesedilom 4920">
          <a:extLst>
            <a:ext uri="{FF2B5EF4-FFF2-40B4-BE49-F238E27FC236}">
              <a16:creationId xmlns:a16="http://schemas.microsoft.com/office/drawing/2014/main" id="{A02D4E1A-6C43-4C30-8A12-7E6DE5199F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2" name="PoljeZBesedilom 4921">
          <a:extLst>
            <a:ext uri="{FF2B5EF4-FFF2-40B4-BE49-F238E27FC236}">
              <a16:creationId xmlns:a16="http://schemas.microsoft.com/office/drawing/2014/main" id="{CF9E9190-A0CD-402F-B1F4-06BC9372AB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3" name="PoljeZBesedilom 4922">
          <a:extLst>
            <a:ext uri="{FF2B5EF4-FFF2-40B4-BE49-F238E27FC236}">
              <a16:creationId xmlns:a16="http://schemas.microsoft.com/office/drawing/2014/main" id="{09A9B024-F4E8-41DB-BE22-D3BE45E8AB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4" name="PoljeZBesedilom 4923">
          <a:extLst>
            <a:ext uri="{FF2B5EF4-FFF2-40B4-BE49-F238E27FC236}">
              <a16:creationId xmlns:a16="http://schemas.microsoft.com/office/drawing/2014/main" id="{C49C8FF3-A30F-425A-B9D3-19CFB5CF17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5" name="PoljeZBesedilom 4924">
          <a:extLst>
            <a:ext uri="{FF2B5EF4-FFF2-40B4-BE49-F238E27FC236}">
              <a16:creationId xmlns:a16="http://schemas.microsoft.com/office/drawing/2014/main" id="{EC4ED2B3-FA0F-4ECB-914D-AF2335C2C1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6" name="PoljeZBesedilom 4925">
          <a:extLst>
            <a:ext uri="{FF2B5EF4-FFF2-40B4-BE49-F238E27FC236}">
              <a16:creationId xmlns:a16="http://schemas.microsoft.com/office/drawing/2014/main" id="{F29FCCE9-EC9A-4E39-8502-214CF8A4A1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7" name="PoljeZBesedilom 4926">
          <a:extLst>
            <a:ext uri="{FF2B5EF4-FFF2-40B4-BE49-F238E27FC236}">
              <a16:creationId xmlns:a16="http://schemas.microsoft.com/office/drawing/2014/main" id="{D53BBDD8-AA5F-41DA-88A4-6E6BA9E1EC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8" name="PoljeZBesedilom 4927">
          <a:extLst>
            <a:ext uri="{FF2B5EF4-FFF2-40B4-BE49-F238E27FC236}">
              <a16:creationId xmlns:a16="http://schemas.microsoft.com/office/drawing/2014/main" id="{73759BB1-4603-4051-9FAA-CF126260C6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9" name="PoljeZBesedilom 4928">
          <a:extLst>
            <a:ext uri="{FF2B5EF4-FFF2-40B4-BE49-F238E27FC236}">
              <a16:creationId xmlns:a16="http://schemas.microsoft.com/office/drawing/2014/main" id="{CA614656-BDB7-4C27-AEA7-0604FF54DF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0" name="PoljeZBesedilom 4929">
          <a:extLst>
            <a:ext uri="{FF2B5EF4-FFF2-40B4-BE49-F238E27FC236}">
              <a16:creationId xmlns:a16="http://schemas.microsoft.com/office/drawing/2014/main" id="{29BC9B12-3A35-45C8-909A-5AF5FD0548D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1" name="PoljeZBesedilom 4930">
          <a:extLst>
            <a:ext uri="{FF2B5EF4-FFF2-40B4-BE49-F238E27FC236}">
              <a16:creationId xmlns:a16="http://schemas.microsoft.com/office/drawing/2014/main" id="{E10F4207-B430-44FE-8615-6F9627CCD1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2" name="PoljeZBesedilom 4931">
          <a:extLst>
            <a:ext uri="{FF2B5EF4-FFF2-40B4-BE49-F238E27FC236}">
              <a16:creationId xmlns:a16="http://schemas.microsoft.com/office/drawing/2014/main" id="{7BEEA4FF-2373-4763-BFEF-C0A1620A0D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3" name="PoljeZBesedilom 4932">
          <a:extLst>
            <a:ext uri="{FF2B5EF4-FFF2-40B4-BE49-F238E27FC236}">
              <a16:creationId xmlns:a16="http://schemas.microsoft.com/office/drawing/2014/main" id="{F1FF04AA-E12D-45EF-A699-07E4161C92F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4" name="PoljeZBesedilom 4933">
          <a:extLst>
            <a:ext uri="{FF2B5EF4-FFF2-40B4-BE49-F238E27FC236}">
              <a16:creationId xmlns:a16="http://schemas.microsoft.com/office/drawing/2014/main" id="{AB945C2C-2871-41E0-AE09-822B670009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5" name="PoljeZBesedilom 4934">
          <a:extLst>
            <a:ext uri="{FF2B5EF4-FFF2-40B4-BE49-F238E27FC236}">
              <a16:creationId xmlns:a16="http://schemas.microsoft.com/office/drawing/2014/main" id="{CBDB137C-5B68-428F-8E51-8AE671EA80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6" name="PoljeZBesedilom 4935">
          <a:extLst>
            <a:ext uri="{FF2B5EF4-FFF2-40B4-BE49-F238E27FC236}">
              <a16:creationId xmlns:a16="http://schemas.microsoft.com/office/drawing/2014/main" id="{A1A74E7F-DB58-4157-BAC1-580628FEC6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7" name="PoljeZBesedilom 4936">
          <a:extLst>
            <a:ext uri="{FF2B5EF4-FFF2-40B4-BE49-F238E27FC236}">
              <a16:creationId xmlns:a16="http://schemas.microsoft.com/office/drawing/2014/main" id="{E0BE3D27-A831-4949-96C4-365C9D272A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8" name="PoljeZBesedilom 4937">
          <a:extLst>
            <a:ext uri="{FF2B5EF4-FFF2-40B4-BE49-F238E27FC236}">
              <a16:creationId xmlns:a16="http://schemas.microsoft.com/office/drawing/2014/main" id="{D6686C94-F22A-4428-94DB-004207ED64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9" name="PoljeZBesedilom 4938">
          <a:extLst>
            <a:ext uri="{FF2B5EF4-FFF2-40B4-BE49-F238E27FC236}">
              <a16:creationId xmlns:a16="http://schemas.microsoft.com/office/drawing/2014/main" id="{B32E4014-407C-40BE-8D3E-7BC269C9F9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0" name="PoljeZBesedilom 4939">
          <a:extLst>
            <a:ext uri="{FF2B5EF4-FFF2-40B4-BE49-F238E27FC236}">
              <a16:creationId xmlns:a16="http://schemas.microsoft.com/office/drawing/2014/main" id="{4C8567C0-D255-4CE3-9592-CBDFF841C9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1" name="PoljeZBesedilom 4940">
          <a:extLst>
            <a:ext uri="{FF2B5EF4-FFF2-40B4-BE49-F238E27FC236}">
              <a16:creationId xmlns:a16="http://schemas.microsoft.com/office/drawing/2014/main" id="{327043E1-C1A7-4BA8-85D5-55F2DB9FD3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2" name="PoljeZBesedilom 4941">
          <a:extLst>
            <a:ext uri="{FF2B5EF4-FFF2-40B4-BE49-F238E27FC236}">
              <a16:creationId xmlns:a16="http://schemas.microsoft.com/office/drawing/2014/main" id="{421CB778-EA88-440C-96B6-CA45CEF8B4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3" name="PoljeZBesedilom 4942">
          <a:extLst>
            <a:ext uri="{FF2B5EF4-FFF2-40B4-BE49-F238E27FC236}">
              <a16:creationId xmlns:a16="http://schemas.microsoft.com/office/drawing/2014/main" id="{209D49D9-21D6-4839-ADCF-A65CE8E801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4" name="PoljeZBesedilom 4943">
          <a:extLst>
            <a:ext uri="{FF2B5EF4-FFF2-40B4-BE49-F238E27FC236}">
              <a16:creationId xmlns:a16="http://schemas.microsoft.com/office/drawing/2014/main" id="{749C0E3E-F70B-41A7-98E6-FC6F4C53EB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5" name="PoljeZBesedilom 4944">
          <a:extLst>
            <a:ext uri="{FF2B5EF4-FFF2-40B4-BE49-F238E27FC236}">
              <a16:creationId xmlns:a16="http://schemas.microsoft.com/office/drawing/2014/main" id="{114F7B3B-3D3C-4B05-B1CD-8BE611540F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6" name="PoljeZBesedilom 4945">
          <a:extLst>
            <a:ext uri="{FF2B5EF4-FFF2-40B4-BE49-F238E27FC236}">
              <a16:creationId xmlns:a16="http://schemas.microsoft.com/office/drawing/2014/main" id="{C44493D0-F0E0-4895-87F5-EAA4174B1D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7" name="PoljeZBesedilom 4946">
          <a:extLst>
            <a:ext uri="{FF2B5EF4-FFF2-40B4-BE49-F238E27FC236}">
              <a16:creationId xmlns:a16="http://schemas.microsoft.com/office/drawing/2014/main" id="{558CBE07-8A8C-4CEE-844E-5EE90A6654C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8" name="PoljeZBesedilom 4947">
          <a:extLst>
            <a:ext uri="{FF2B5EF4-FFF2-40B4-BE49-F238E27FC236}">
              <a16:creationId xmlns:a16="http://schemas.microsoft.com/office/drawing/2014/main" id="{175659C1-16B4-4504-9C55-FD31203AB5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9" name="PoljeZBesedilom 4948">
          <a:extLst>
            <a:ext uri="{FF2B5EF4-FFF2-40B4-BE49-F238E27FC236}">
              <a16:creationId xmlns:a16="http://schemas.microsoft.com/office/drawing/2014/main" id="{422043E7-186D-4D47-A2BA-D27CB27D6E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0" name="PoljeZBesedilom 4949">
          <a:extLst>
            <a:ext uri="{FF2B5EF4-FFF2-40B4-BE49-F238E27FC236}">
              <a16:creationId xmlns:a16="http://schemas.microsoft.com/office/drawing/2014/main" id="{B71FEBE6-DA32-487B-85A0-4A16B236D6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1" name="PoljeZBesedilom 4950">
          <a:extLst>
            <a:ext uri="{FF2B5EF4-FFF2-40B4-BE49-F238E27FC236}">
              <a16:creationId xmlns:a16="http://schemas.microsoft.com/office/drawing/2014/main" id="{8070245B-27F9-4727-A371-B1CB0677406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2" name="PoljeZBesedilom 4951">
          <a:extLst>
            <a:ext uri="{FF2B5EF4-FFF2-40B4-BE49-F238E27FC236}">
              <a16:creationId xmlns:a16="http://schemas.microsoft.com/office/drawing/2014/main" id="{10E5EEE6-787E-4D5D-A6CD-EECD697B95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3" name="PoljeZBesedilom 4952">
          <a:extLst>
            <a:ext uri="{FF2B5EF4-FFF2-40B4-BE49-F238E27FC236}">
              <a16:creationId xmlns:a16="http://schemas.microsoft.com/office/drawing/2014/main" id="{0094198B-04CC-4BE5-B8D8-7E2943DEA57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4" name="PoljeZBesedilom 4953">
          <a:extLst>
            <a:ext uri="{FF2B5EF4-FFF2-40B4-BE49-F238E27FC236}">
              <a16:creationId xmlns:a16="http://schemas.microsoft.com/office/drawing/2014/main" id="{F5750D1C-7B30-4AB3-933F-44B9C3A05D4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5" name="PoljeZBesedilom 4954">
          <a:extLst>
            <a:ext uri="{FF2B5EF4-FFF2-40B4-BE49-F238E27FC236}">
              <a16:creationId xmlns:a16="http://schemas.microsoft.com/office/drawing/2014/main" id="{E5164C17-8E0F-4BB9-A1DC-3235BEEEEC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6" name="PoljeZBesedilom 4955">
          <a:extLst>
            <a:ext uri="{FF2B5EF4-FFF2-40B4-BE49-F238E27FC236}">
              <a16:creationId xmlns:a16="http://schemas.microsoft.com/office/drawing/2014/main" id="{717A7239-53CD-477C-AE56-7961D12B9B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7" name="PoljeZBesedilom 4956">
          <a:extLst>
            <a:ext uri="{FF2B5EF4-FFF2-40B4-BE49-F238E27FC236}">
              <a16:creationId xmlns:a16="http://schemas.microsoft.com/office/drawing/2014/main" id="{8DE07AB0-4EE2-47BE-B930-E4F4CB5025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8" name="PoljeZBesedilom 4957">
          <a:extLst>
            <a:ext uri="{FF2B5EF4-FFF2-40B4-BE49-F238E27FC236}">
              <a16:creationId xmlns:a16="http://schemas.microsoft.com/office/drawing/2014/main" id="{4C0E0F2B-3C24-4B58-A7AB-78D7DD2EEE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9" name="PoljeZBesedilom 4958">
          <a:extLst>
            <a:ext uri="{FF2B5EF4-FFF2-40B4-BE49-F238E27FC236}">
              <a16:creationId xmlns:a16="http://schemas.microsoft.com/office/drawing/2014/main" id="{E05B2709-6C9D-43F1-8572-9211B193566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0" name="PoljeZBesedilom 4959">
          <a:extLst>
            <a:ext uri="{FF2B5EF4-FFF2-40B4-BE49-F238E27FC236}">
              <a16:creationId xmlns:a16="http://schemas.microsoft.com/office/drawing/2014/main" id="{B2589C01-AAC5-4EDA-9DAF-55A2F93DCB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1" name="PoljeZBesedilom 4960">
          <a:extLst>
            <a:ext uri="{FF2B5EF4-FFF2-40B4-BE49-F238E27FC236}">
              <a16:creationId xmlns:a16="http://schemas.microsoft.com/office/drawing/2014/main" id="{B9BD2A9C-F055-4794-B1FE-63FA9A07F7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2" name="PoljeZBesedilom 4961">
          <a:extLst>
            <a:ext uri="{FF2B5EF4-FFF2-40B4-BE49-F238E27FC236}">
              <a16:creationId xmlns:a16="http://schemas.microsoft.com/office/drawing/2014/main" id="{08B49460-542D-49AE-8B39-CC7562E372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3" name="PoljeZBesedilom 4962">
          <a:extLst>
            <a:ext uri="{FF2B5EF4-FFF2-40B4-BE49-F238E27FC236}">
              <a16:creationId xmlns:a16="http://schemas.microsoft.com/office/drawing/2014/main" id="{419EFA69-22B5-4F72-82FA-BD0920D500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4" name="PoljeZBesedilom 4963">
          <a:extLst>
            <a:ext uri="{FF2B5EF4-FFF2-40B4-BE49-F238E27FC236}">
              <a16:creationId xmlns:a16="http://schemas.microsoft.com/office/drawing/2014/main" id="{DC697306-35DA-4828-AA26-AADAC409F5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5" name="PoljeZBesedilom 4964">
          <a:extLst>
            <a:ext uri="{FF2B5EF4-FFF2-40B4-BE49-F238E27FC236}">
              <a16:creationId xmlns:a16="http://schemas.microsoft.com/office/drawing/2014/main" id="{ED0AE2E6-22F9-4763-BD01-4405B47C22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6" name="PoljeZBesedilom 4965">
          <a:extLst>
            <a:ext uri="{FF2B5EF4-FFF2-40B4-BE49-F238E27FC236}">
              <a16:creationId xmlns:a16="http://schemas.microsoft.com/office/drawing/2014/main" id="{5F29B680-AA9D-4A9A-91DA-BFAA7CAE946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7" name="PoljeZBesedilom 4966">
          <a:extLst>
            <a:ext uri="{FF2B5EF4-FFF2-40B4-BE49-F238E27FC236}">
              <a16:creationId xmlns:a16="http://schemas.microsoft.com/office/drawing/2014/main" id="{404F53DD-0420-410C-AE02-E91C884662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8" name="PoljeZBesedilom 4967">
          <a:extLst>
            <a:ext uri="{FF2B5EF4-FFF2-40B4-BE49-F238E27FC236}">
              <a16:creationId xmlns:a16="http://schemas.microsoft.com/office/drawing/2014/main" id="{D5A9E10F-0C68-49DA-8E97-0B312BCC8F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9" name="PoljeZBesedilom 4968">
          <a:extLst>
            <a:ext uri="{FF2B5EF4-FFF2-40B4-BE49-F238E27FC236}">
              <a16:creationId xmlns:a16="http://schemas.microsoft.com/office/drawing/2014/main" id="{60A160FD-8B4A-4F2A-927C-95973CDA09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0" name="PoljeZBesedilom 4969">
          <a:extLst>
            <a:ext uri="{FF2B5EF4-FFF2-40B4-BE49-F238E27FC236}">
              <a16:creationId xmlns:a16="http://schemas.microsoft.com/office/drawing/2014/main" id="{BF8B7680-BB19-429F-9126-80FF47F7F8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1" name="PoljeZBesedilom 4970">
          <a:extLst>
            <a:ext uri="{FF2B5EF4-FFF2-40B4-BE49-F238E27FC236}">
              <a16:creationId xmlns:a16="http://schemas.microsoft.com/office/drawing/2014/main" id="{7DCC315D-9C46-49F9-BB2E-E73577C234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2" name="PoljeZBesedilom 4971">
          <a:extLst>
            <a:ext uri="{FF2B5EF4-FFF2-40B4-BE49-F238E27FC236}">
              <a16:creationId xmlns:a16="http://schemas.microsoft.com/office/drawing/2014/main" id="{A35B69F9-33D4-43C8-8D34-63B408FAD6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3" name="PoljeZBesedilom 4972">
          <a:extLst>
            <a:ext uri="{FF2B5EF4-FFF2-40B4-BE49-F238E27FC236}">
              <a16:creationId xmlns:a16="http://schemas.microsoft.com/office/drawing/2014/main" id="{A0C33F5A-104E-4F51-93CF-15EA9AC9A0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4" name="PoljeZBesedilom 4973">
          <a:extLst>
            <a:ext uri="{FF2B5EF4-FFF2-40B4-BE49-F238E27FC236}">
              <a16:creationId xmlns:a16="http://schemas.microsoft.com/office/drawing/2014/main" id="{7E3D00CE-B894-4FE9-B45D-3F9136CD4E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5" name="PoljeZBesedilom 4974">
          <a:extLst>
            <a:ext uri="{FF2B5EF4-FFF2-40B4-BE49-F238E27FC236}">
              <a16:creationId xmlns:a16="http://schemas.microsoft.com/office/drawing/2014/main" id="{51719E55-FEBE-4AB8-AC97-53EA909463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6" name="PoljeZBesedilom 4975">
          <a:extLst>
            <a:ext uri="{FF2B5EF4-FFF2-40B4-BE49-F238E27FC236}">
              <a16:creationId xmlns:a16="http://schemas.microsoft.com/office/drawing/2014/main" id="{C79B70CB-3521-45A9-947A-09D4DFFC1D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7" name="PoljeZBesedilom 4976">
          <a:extLst>
            <a:ext uri="{FF2B5EF4-FFF2-40B4-BE49-F238E27FC236}">
              <a16:creationId xmlns:a16="http://schemas.microsoft.com/office/drawing/2014/main" id="{7F7318BD-2B1D-4619-8C0B-01A1BFE260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8" name="PoljeZBesedilom 4977">
          <a:extLst>
            <a:ext uri="{FF2B5EF4-FFF2-40B4-BE49-F238E27FC236}">
              <a16:creationId xmlns:a16="http://schemas.microsoft.com/office/drawing/2014/main" id="{FA04584E-44FF-45D1-9F38-6F408357C7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9" name="PoljeZBesedilom 4978">
          <a:extLst>
            <a:ext uri="{FF2B5EF4-FFF2-40B4-BE49-F238E27FC236}">
              <a16:creationId xmlns:a16="http://schemas.microsoft.com/office/drawing/2014/main" id="{0647937C-61FB-4EB3-B286-8615D3EEE12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0" name="PoljeZBesedilom 4979">
          <a:extLst>
            <a:ext uri="{FF2B5EF4-FFF2-40B4-BE49-F238E27FC236}">
              <a16:creationId xmlns:a16="http://schemas.microsoft.com/office/drawing/2014/main" id="{97059552-55BD-4012-8E10-D14637FCB5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1" name="PoljeZBesedilom 4980">
          <a:extLst>
            <a:ext uri="{FF2B5EF4-FFF2-40B4-BE49-F238E27FC236}">
              <a16:creationId xmlns:a16="http://schemas.microsoft.com/office/drawing/2014/main" id="{3DCE840A-B276-4250-963D-0B2DF0C08F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2" name="PoljeZBesedilom 4981">
          <a:extLst>
            <a:ext uri="{FF2B5EF4-FFF2-40B4-BE49-F238E27FC236}">
              <a16:creationId xmlns:a16="http://schemas.microsoft.com/office/drawing/2014/main" id="{654DD60D-68A6-46F8-ADFE-73858799244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3" name="PoljeZBesedilom 4982">
          <a:extLst>
            <a:ext uri="{FF2B5EF4-FFF2-40B4-BE49-F238E27FC236}">
              <a16:creationId xmlns:a16="http://schemas.microsoft.com/office/drawing/2014/main" id="{BD496840-619A-45CF-8116-E7D160B87C5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4" name="PoljeZBesedilom 4983">
          <a:extLst>
            <a:ext uri="{FF2B5EF4-FFF2-40B4-BE49-F238E27FC236}">
              <a16:creationId xmlns:a16="http://schemas.microsoft.com/office/drawing/2014/main" id="{C909E666-CE88-4EB4-A105-BA4D6F1B21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5" name="PoljeZBesedilom 4984">
          <a:extLst>
            <a:ext uri="{FF2B5EF4-FFF2-40B4-BE49-F238E27FC236}">
              <a16:creationId xmlns:a16="http://schemas.microsoft.com/office/drawing/2014/main" id="{08E046B5-C22E-4153-B5B5-88CB8D7416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6" name="PoljeZBesedilom 4985">
          <a:extLst>
            <a:ext uri="{FF2B5EF4-FFF2-40B4-BE49-F238E27FC236}">
              <a16:creationId xmlns:a16="http://schemas.microsoft.com/office/drawing/2014/main" id="{194ADA1F-36F4-4C7E-B499-4B10597FD7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7" name="PoljeZBesedilom 4986">
          <a:extLst>
            <a:ext uri="{FF2B5EF4-FFF2-40B4-BE49-F238E27FC236}">
              <a16:creationId xmlns:a16="http://schemas.microsoft.com/office/drawing/2014/main" id="{AD5E1C05-CC20-4D3B-A0DF-BAB552850D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8" name="PoljeZBesedilom 4987">
          <a:extLst>
            <a:ext uri="{FF2B5EF4-FFF2-40B4-BE49-F238E27FC236}">
              <a16:creationId xmlns:a16="http://schemas.microsoft.com/office/drawing/2014/main" id="{1C128C6B-D7BE-442A-AE30-0C49F39E947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9" name="PoljeZBesedilom 4988">
          <a:extLst>
            <a:ext uri="{FF2B5EF4-FFF2-40B4-BE49-F238E27FC236}">
              <a16:creationId xmlns:a16="http://schemas.microsoft.com/office/drawing/2014/main" id="{3F3AFF73-F737-4DB1-AFA9-13D477C5B0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0" name="PoljeZBesedilom 4989">
          <a:extLst>
            <a:ext uri="{FF2B5EF4-FFF2-40B4-BE49-F238E27FC236}">
              <a16:creationId xmlns:a16="http://schemas.microsoft.com/office/drawing/2014/main" id="{424609E0-296F-4EB3-BFCE-BA5186ADC2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1" name="PoljeZBesedilom 4990">
          <a:extLst>
            <a:ext uri="{FF2B5EF4-FFF2-40B4-BE49-F238E27FC236}">
              <a16:creationId xmlns:a16="http://schemas.microsoft.com/office/drawing/2014/main" id="{310762E4-E6ED-436F-BC47-347641B41F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2" name="PoljeZBesedilom 4991">
          <a:extLst>
            <a:ext uri="{FF2B5EF4-FFF2-40B4-BE49-F238E27FC236}">
              <a16:creationId xmlns:a16="http://schemas.microsoft.com/office/drawing/2014/main" id="{7C3DD535-78A5-4A3C-8DD3-4D6DC51C67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3" name="PoljeZBesedilom 4992">
          <a:extLst>
            <a:ext uri="{FF2B5EF4-FFF2-40B4-BE49-F238E27FC236}">
              <a16:creationId xmlns:a16="http://schemas.microsoft.com/office/drawing/2014/main" id="{16DF043C-4FF4-4057-8EF8-6024A62BDD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4" name="PoljeZBesedilom 4993">
          <a:extLst>
            <a:ext uri="{FF2B5EF4-FFF2-40B4-BE49-F238E27FC236}">
              <a16:creationId xmlns:a16="http://schemas.microsoft.com/office/drawing/2014/main" id="{D154AC97-3A3C-4B29-855A-44973972FC2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5" name="PoljeZBesedilom 4994">
          <a:extLst>
            <a:ext uri="{FF2B5EF4-FFF2-40B4-BE49-F238E27FC236}">
              <a16:creationId xmlns:a16="http://schemas.microsoft.com/office/drawing/2014/main" id="{ECE448E2-27B1-4A58-9145-6B44FC182E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6" name="PoljeZBesedilom 4995">
          <a:extLst>
            <a:ext uri="{FF2B5EF4-FFF2-40B4-BE49-F238E27FC236}">
              <a16:creationId xmlns:a16="http://schemas.microsoft.com/office/drawing/2014/main" id="{ACA6C4C4-4087-4081-AEE9-67A714E247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7" name="PoljeZBesedilom 4996">
          <a:extLst>
            <a:ext uri="{FF2B5EF4-FFF2-40B4-BE49-F238E27FC236}">
              <a16:creationId xmlns:a16="http://schemas.microsoft.com/office/drawing/2014/main" id="{2F193A9D-7E89-4B3F-AD72-7496DDDF97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8" name="PoljeZBesedilom 4997">
          <a:extLst>
            <a:ext uri="{FF2B5EF4-FFF2-40B4-BE49-F238E27FC236}">
              <a16:creationId xmlns:a16="http://schemas.microsoft.com/office/drawing/2014/main" id="{EF3E30CF-862D-4550-907B-32F0D1559A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9" name="PoljeZBesedilom 4998">
          <a:extLst>
            <a:ext uri="{FF2B5EF4-FFF2-40B4-BE49-F238E27FC236}">
              <a16:creationId xmlns:a16="http://schemas.microsoft.com/office/drawing/2014/main" id="{27231A9E-67D0-477F-9F32-27A86FDB90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0" name="PoljeZBesedilom 4999">
          <a:extLst>
            <a:ext uri="{FF2B5EF4-FFF2-40B4-BE49-F238E27FC236}">
              <a16:creationId xmlns:a16="http://schemas.microsoft.com/office/drawing/2014/main" id="{8128D9C9-B0F6-4E60-85B6-023606EE37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1" name="PoljeZBesedilom 5000">
          <a:extLst>
            <a:ext uri="{FF2B5EF4-FFF2-40B4-BE49-F238E27FC236}">
              <a16:creationId xmlns:a16="http://schemas.microsoft.com/office/drawing/2014/main" id="{C98EBC05-351B-4149-AFC1-10AE84F8C1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2" name="PoljeZBesedilom 5001">
          <a:extLst>
            <a:ext uri="{FF2B5EF4-FFF2-40B4-BE49-F238E27FC236}">
              <a16:creationId xmlns:a16="http://schemas.microsoft.com/office/drawing/2014/main" id="{1BA63411-0DBD-4A55-9776-11927C7D23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3" name="PoljeZBesedilom 5002">
          <a:extLst>
            <a:ext uri="{FF2B5EF4-FFF2-40B4-BE49-F238E27FC236}">
              <a16:creationId xmlns:a16="http://schemas.microsoft.com/office/drawing/2014/main" id="{69839D21-42B6-4F99-A7DE-DC9F58BF57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4" name="PoljeZBesedilom 5003">
          <a:extLst>
            <a:ext uri="{FF2B5EF4-FFF2-40B4-BE49-F238E27FC236}">
              <a16:creationId xmlns:a16="http://schemas.microsoft.com/office/drawing/2014/main" id="{DF759D94-AC0C-4764-93EF-DEEDEB6A36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5" name="PoljeZBesedilom 5004">
          <a:extLst>
            <a:ext uri="{FF2B5EF4-FFF2-40B4-BE49-F238E27FC236}">
              <a16:creationId xmlns:a16="http://schemas.microsoft.com/office/drawing/2014/main" id="{8C963123-7D7C-43D1-8CFE-2E73C3107A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6" name="PoljeZBesedilom 5005">
          <a:extLst>
            <a:ext uri="{FF2B5EF4-FFF2-40B4-BE49-F238E27FC236}">
              <a16:creationId xmlns:a16="http://schemas.microsoft.com/office/drawing/2014/main" id="{345CC218-FED4-441A-B6D1-962D6C5FC9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7" name="PoljeZBesedilom 5006">
          <a:extLst>
            <a:ext uri="{FF2B5EF4-FFF2-40B4-BE49-F238E27FC236}">
              <a16:creationId xmlns:a16="http://schemas.microsoft.com/office/drawing/2014/main" id="{D88B62D7-01CD-48DC-A7A4-FE983C5BFB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8" name="PoljeZBesedilom 5007">
          <a:extLst>
            <a:ext uri="{FF2B5EF4-FFF2-40B4-BE49-F238E27FC236}">
              <a16:creationId xmlns:a16="http://schemas.microsoft.com/office/drawing/2014/main" id="{AFBBA5F4-98BB-4723-81BC-B58AE3B3708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9" name="PoljeZBesedilom 5008">
          <a:extLst>
            <a:ext uri="{FF2B5EF4-FFF2-40B4-BE49-F238E27FC236}">
              <a16:creationId xmlns:a16="http://schemas.microsoft.com/office/drawing/2014/main" id="{5EBFD505-435C-45E4-B1A9-FBD2B124E8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0" name="PoljeZBesedilom 5009">
          <a:extLst>
            <a:ext uri="{FF2B5EF4-FFF2-40B4-BE49-F238E27FC236}">
              <a16:creationId xmlns:a16="http://schemas.microsoft.com/office/drawing/2014/main" id="{F93C4811-DE59-474E-8D22-581DE73644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1" name="PoljeZBesedilom 5010">
          <a:extLst>
            <a:ext uri="{FF2B5EF4-FFF2-40B4-BE49-F238E27FC236}">
              <a16:creationId xmlns:a16="http://schemas.microsoft.com/office/drawing/2014/main" id="{59DF3FE7-0557-4E47-8939-27933ED588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2" name="PoljeZBesedilom 5011">
          <a:extLst>
            <a:ext uri="{FF2B5EF4-FFF2-40B4-BE49-F238E27FC236}">
              <a16:creationId xmlns:a16="http://schemas.microsoft.com/office/drawing/2014/main" id="{C0E16636-1FD4-4BB5-9E99-9EACADA4E3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3" name="PoljeZBesedilom 5012">
          <a:extLst>
            <a:ext uri="{FF2B5EF4-FFF2-40B4-BE49-F238E27FC236}">
              <a16:creationId xmlns:a16="http://schemas.microsoft.com/office/drawing/2014/main" id="{F9E3D06B-24C1-4ABC-BEAB-07D7DB3FD70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4" name="PoljeZBesedilom 5013">
          <a:extLst>
            <a:ext uri="{FF2B5EF4-FFF2-40B4-BE49-F238E27FC236}">
              <a16:creationId xmlns:a16="http://schemas.microsoft.com/office/drawing/2014/main" id="{40548661-3581-4C41-93D1-CFDE2EE7A0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5" name="PoljeZBesedilom 5014">
          <a:extLst>
            <a:ext uri="{FF2B5EF4-FFF2-40B4-BE49-F238E27FC236}">
              <a16:creationId xmlns:a16="http://schemas.microsoft.com/office/drawing/2014/main" id="{AD519030-C9DE-4B75-9D81-1F27BF596D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6" name="PoljeZBesedilom 5015">
          <a:extLst>
            <a:ext uri="{FF2B5EF4-FFF2-40B4-BE49-F238E27FC236}">
              <a16:creationId xmlns:a16="http://schemas.microsoft.com/office/drawing/2014/main" id="{9599BB50-E896-4E9E-BE3A-C734D81254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7" name="PoljeZBesedilom 5016">
          <a:extLst>
            <a:ext uri="{FF2B5EF4-FFF2-40B4-BE49-F238E27FC236}">
              <a16:creationId xmlns:a16="http://schemas.microsoft.com/office/drawing/2014/main" id="{0D86C503-004C-47A6-BDB9-67E0F43879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8" name="PoljeZBesedilom 5017">
          <a:extLst>
            <a:ext uri="{FF2B5EF4-FFF2-40B4-BE49-F238E27FC236}">
              <a16:creationId xmlns:a16="http://schemas.microsoft.com/office/drawing/2014/main" id="{4AB284BC-B583-459C-BE09-A25212C7D9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9" name="PoljeZBesedilom 5018">
          <a:extLst>
            <a:ext uri="{FF2B5EF4-FFF2-40B4-BE49-F238E27FC236}">
              <a16:creationId xmlns:a16="http://schemas.microsoft.com/office/drawing/2014/main" id="{7317513F-105B-4E4E-B0E2-CDA4043BD0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0" name="PoljeZBesedilom 5019">
          <a:extLst>
            <a:ext uri="{FF2B5EF4-FFF2-40B4-BE49-F238E27FC236}">
              <a16:creationId xmlns:a16="http://schemas.microsoft.com/office/drawing/2014/main" id="{F4051A32-DEC8-4530-B658-F44A34E2A7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1" name="PoljeZBesedilom 5020">
          <a:extLst>
            <a:ext uri="{FF2B5EF4-FFF2-40B4-BE49-F238E27FC236}">
              <a16:creationId xmlns:a16="http://schemas.microsoft.com/office/drawing/2014/main" id="{15F80308-B8B1-443E-AD12-7EEC3060BA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2" name="PoljeZBesedilom 5021">
          <a:extLst>
            <a:ext uri="{FF2B5EF4-FFF2-40B4-BE49-F238E27FC236}">
              <a16:creationId xmlns:a16="http://schemas.microsoft.com/office/drawing/2014/main" id="{7D770B5F-B974-48AA-99C1-3539A87237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3" name="PoljeZBesedilom 5022">
          <a:extLst>
            <a:ext uri="{FF2B5EF4-FFF2-40B4-BE49-F238E27FC236}">
              <a16:creationId xmlns:a16="http://schemas.microsoft.com/office/drawing/2014/main" id="{7A0A0ECB-64EB-4FBD-8BF1-A813F7A2F5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4" name="PoljeZBesedilom 5023">
          <a:extLst>
            <a:ext uri="{FF2B5EF4-FFF2-40B4-BE49-F238E27FC236}">
              <a16:creationId xmlns:a16="http://schemas.microsoft.com/office/drawing/2014/main" id="{F69F3B04-5625-4E7D-ADC5-D821BAA54A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5" name="PoljeZBesedilom 5024">
          <a:extLst>
            <a:ext uri="{FF2B5EF4-FFF2-40B4-BE49-F238E27FC236}">
              <a16:creationId xmlns:a16="http://schemas.microsoft.com/office/drawing/2014/main" id="{2D59CD5A-04D4-417B-8EF8-6F73DE2A37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6" name="PoljeZBesedilom 5025">
          <a:extLst>
            <a:ext uri="{FF2B5EF4-FFF2-40B4-BE49-F238E27FC236}">
              <a16:creationId xmlns:a16="http://schemas.microsoft.com/office/drawing/2014/main" id="{92F1BC17-2D28-4DC0-BCD2-C5773B56D5D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7" name="PoljeZBesedilom 5026">
          <a:extLst>
            <a:ext uri="{FF2B5EF4-FFF2-40B4-BE49-F238E27FC236}">
              <a16:creationId xmlns:a16="http://schemas.microsoft.com/office/drawing/2014/main" id="{F354B6CA-4FBA-4934-B74B-4FDDBE2186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8" name="PoljeZBesedilom 5027">
          <a:extLst>
            <a:ext uri="{FF2B5EF4-FFF2-40B4-BE49-F238E27FC236}">
              <a16:creationId xmlns:a16="http://schemas.microsoft.com/office/drawing/2014/main" id="{338E6EE1-2808-4D4E-B99F-BC321752B49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9" name="PoljeZBesedilom 5028">
          <a:extLst>
            <a:ext uri="{FF2B5EF4-FFF2-40B4-BE49-F238E27FC236}">
              <a16:creationId xmlns:a16="http://schemas.microsoft.com/office/drawing/2014/main" id="{16710683-A4C1-4E2A-8A30-3A67552F2C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0" name="PoljeZBesedilom 5029">
          <a:extLst>
            <a:ext uri="{FF2B5EF4-FFF2-40B4-BE49-F238E27FC236}">
              <a16:creationId xmlns:a16="http://schemas.microsoft.com/office/drawing/2014/main" id="{960F8DD1-70C1-43BC-A7E6-F6EA00E201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1" name="PoljeZBesedilom 5030">
          <a:extLst>
            <a:ext uri="{FF2B5EF4-FFF2-40B4-BE49-F238E27FC236}">
              <a16:creationId xmlns:a16="http://schemas.microsoft.com/office/drawing/2014/main" id="{2975B557-8EBE-43E7-BBEA-F2ACB42CFB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2" name="PoljeZBesedilom 5031">
          <a:extLst>
            <a:ext uri="{FF2B5EF4-FFF2-40B4-BE49-F238E27FC236}">
              <a16:creationId xmlns:a16="http://schemas.microsoft.com/office/drawing/2014/main" id="{83CDDAC7-E848-44A4-9E8C-9DE79890FC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3" name="PoljeZBesedilom 5032">
          <a:extLst>
            <a:ext uri="{FF2B5EF4-FFF2-40B4-BE49-F238E27FC236}">
              <a16:creationId xmlns:a16="http://schemas.microsoft.com/office/drawing/2014/main" id="{B77B574D-1F22-478B-AF0D-4F6E82933E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4" name="PoljeZBesedilom 5033">
          <a:extLst>
            <a:ext uri="{FF2B5EF4-FFF2-40B4-BE49-F238E27FC236}">
              <a16:creationId xmlns:a16="http://schemas.microsoft.com/office/drawing/2014/main" id="{C8EA7A7E-FF25-4811-BEB4-3F0E2E5BDE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5" name="PoljeZBesedilom 5034">
          <a:extLst>
            <a:ext uri="{FF2B5EF4-FFF2-40B4-BE49-F238E27FC236}">
              <a16:creationId xmlns:a16="http://schemas.microsoft.com/office/drawing/2014/main" id="{3A44623C-A020-45F6-B3C8-F7C74E8258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6" name="PoljeZBesedilom 5035">
          <a:extLst>
            <a:ext uri="{FF2B5EF4-FFF2-40B4-BE49-F238E27FC236}">
              <a16:creationId xmlns:a16="http://schemas.microsoft.com/office/drawing/2014/main" id="{347C6D18-29D8-42D3-9CA7-481AD88604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7" name="PoljeZBesedilom 5036">
          <a:extLst>
            <a:ext uri="{FF2B5EF4-FFF2-40B4-BE49-F238E27FC236}">
              <a16:creationId xmlns:a16="http://schemas.microsoft.com/office/drawing/2014/main" id="{121FFB9B-5676-4FB5-AB9D-C72D3DD956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8" name="PoljeZBesedilom 5037">
          <a:extLst>
            <a:ext uri="{FF2B5EF4-FFF2-40B4-BE49-F238E27FC236}">
              <a16:creationId xmlns:a16="http://schemas.microsoft.com/office/drawing/2014/main" id="{8CFD897E-DDCD-410B-B3A7-72FE6C356B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9" name="PoljeZBesedilom 5038">
          <a:extLst>
            <a:ext uri="{FF2B5EF4-FFF2-40B4-BE49-F238E27FC236}">
              <a16:creationId xmlns:a16="http://schemas.microsoft.com/office/drawing/2014/main" id="{25F15315-51E7-4B23-88BE-3D029CB863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0" name="PoljeZBesedilom 5039">
          <a:extLst>
            <a:ext uri="{FF2B5EF4-FFF2-40B4-BE49-F238E27FC236}">
              <a16:creationId xmlns:a16="http://schemas.microsoft.com/office/drawing/2014/main" id="{91B4458F-D622-4E60-93EB-A42F2C7082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1" name="PoljeZBesedilom 5040">
          <a:extLst>
            <a:ext uri="{FF2B5EF4-FFF2-40B4-BE49-F238E27FC236}">
              <a16:creationId xmlns:a16="http://schemas.microsoft.com/office/drawing/2014/main" id="{D136528A-A194-4AEF-92BC-C97BFA9512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2" name="PoljeZBesedilom 5041">
          <a:extLst>
            <a:ext uri="{FF2B5EF4-FFF2-40B4-BE49-F238E27FC236}">
              <a16:creationId xmlns:a16="http://schemas.microsoft.com/office/drawing/2014/main" id="{05636F16-EC1F-4CD2-A64A-6D9C749F61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3" name="PoljeZBesedilom 5042">
          <a:extLst>
            <a:ext uri="{FF2B5EF4-FFF2-40B4-BE49-F238E27FC236}">
              <a16:creationId xmlns:a16="http://schemas.microsoft.com/office/drawing/2014/main" id="{290D73A7-FA54-4F6A-8BB7-ED58A6C676D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4" name="PoljeZBesedilom 5043">
          <a:extLst>
            <a:ext uri="{FF2B5EF4-FFF2-40B4-BE49-F238E27FC236}">
              <a16:creationId xmlns:a16="http://schemas.microsoft.com/office/drawing/2014/main" id="{73787393-D8EF-4EE3-BFE2-7E9B5774DC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5" name="PoljeZBesedilom 5044">
          <a:extLst>
            <a:ext uri="{FF2B5EF4-FFF2-40B4-BE49-F238E27FC236}">
              <a16:creationId xmlns:a16="http://schemas.microsoft.com/office/drawing/2014/main" id="{56A2C248-0CC0-4374-9E38-A38348FE86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6" name="PoljeZBesedilom 5045">
          <a:extLst>
            <a:ext uri="{FF2B5EF4-FFF2-40B4-BE49-F238E27FC236}">
              <a16:creationId xmlns:a16="http://schemas.microsoft.com/office/drawing/2014/main" id="{3321BAF4-6FEF-44E8-9661-EECACCC108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7" name="PoljeZBesedilom 5046">
          <a:extLst>
            <a:ext uri="{FF2B5EF4-FFF2-40B4-BE49-F238E27FC236}">
              <a16:creationId xmlns:a16="http://schemas.microsoft.com/office/drawing/2014/main" id="{7E52EA00-1F01-40DB-B38B-8367842A84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8" name="PoljeZBesedilom 5047">
          <a:extLst>
            <a:ext uri="{FF2B5EF4-FFF2-40B4-BE49-F238E27FC236}">
              <a16:creationId xmlns:a16="http://schemas.microsoft.com/office/drawing/2014/main" id="{50A9CC2C-D4D6-4E42-BC52-3536938ECB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9" name="PoljeZBesedilom 5048">
          <a:extLst>
            <a:ext uri="{FF2B5EF4-FFF2-40B4-BE49-F238E27FC236}">
              <a16:creationId xmlns:a16="http://schemas.microsoft.com/office/drawing/2014/main" id="{2910723E-9390-4F59-A22A-FD3C5EC3C9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0" name="PoljeZBesedilom 5049">
          <a:extLst>
            <a:ext uri="{FF2B5EF4-FFF2-40B4-BE49-F238E27FC236}">
              <a16:creationId xmlns:a16="http://schemas.microsoft.com/office/drawing/2014/main" id="{B183639B-839C-4972-B141-CE2F211C64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1" name="PoljeZBesedilom 5050">
          <a:extLst>
            <a:ext uri="{FF2B5EF4-FFF2-40B4-BE49-F238E27FC236}">
              <a16:creationId xmlns:a16="http://schemas.microsoft.com/office/drawing/2014/main" id="{DE7A6F17-B51E-4CD1-9218-2884AD60D66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2" name="PoljeZBesedilom 5051">
          <a:extLst>
            <a:ext uri="{FF2B5EF4-FFF2-40B4-BE49-F238E27FC236}">
              <a16:creationId xmlns:a16="http://schemas.microsoft.com/office/drawing/2014/main" id="{ADF7429E-6BEA-45B3-A3FD-D4638BF4F0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3" name="PoljeZBesedilom 5052">
          <a:extLst>
            <a:ext uri="{FF2B5EF4-FFF2-40B4-BE49-F238E27FC236}">
              <a16:creationId xmlns:a16="http://schemas.microsoft.com/office/drawing/2014/main" id="{A86D1DB5-015A-4E69-ABB8-47C08BD53F0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4" name="PoljeZBesedilom 5053">
          <a:extLst>
            <a:ext uri="{FF2B5EF4-FFF2-40B4-BE49-F238E27FC236}">
              <a16:creationId xmlns:a16="http://schemas.microsoft.com/office/drawing/2014/main" id="{7C70E49B-8979-44D0-968E-6EBC745F21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5" name="PoljeZBesedilom 5054">
          <a:extLst>
            <a:ext uri="{FF2B5EF4-FFF2-40B4-BE49-F238E27FC236}">
              <a16:creationId xmlns:a16="http://schemas.microsoft.com/office/drawing/2014/main" id="{F1657237-3E01-4395-B80B-D44BDED0AC4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6" name="PoljeZBesedilom 5055">
          <a:extLst>
            <a:ext uri="{FF2B5EF4-FFF2-40B4-BE49-F238E27FC236}">
              <a16:creationId xmlns:a16="http://schemas.microsoft.com/office/drawing/2014/main" id="{B984C402-F1A0-45DC-9942-598D42E0D7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7" name="PoljeZBesedilom 5056">
          <a:extLst>
            <a:ext uri="{FF2B5EF4-FFF2-40B4-BE49-F238E27FC236}">
              <a16:creationId xmlns:a16="http://schemas.microsoft.com/office/drawing/2014/main" id="{E6728EBA-EA08-4EE8-9635-10383BA3D2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8" name="PoljeZBesedilom 5057">
          <a:extLst>
            <a:ext uri="{FF2B5EF4-FFF2-40B4-BE49-F238E27FC236}">
              <a16:creationId xmlns:a16="http://schemas.microsoft.com/office/drawing/2014/main" id="{1426891B-D9C8-408A-956A-84D534E572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9" name="PoljeZBesedilom 5058">
          <a:extLst>
            <a:ext uri="{FF2B5EF4-FFF2-40B4-BE49-F238E27FC236}">
              <a16:creationId xmlns:a16="http://schemas.microsoft.com/office/drawing/2014/main" id="{6DEA6794-0D64-4FDD-98A1-4001AF9DA1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0" name="PoljeZBesedilom 5059">
          <a:extLst>
            <a:ext uri="{FF2B5EF4-FFF2-40B4-BE49-F238E27FC236}">
              <a16:creationId xmlns:a16="http://schemas.microsoft.com/office/drawing/2014/main" id="{3E235563-2445-4F25-9058-04E5C41441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1" name="PoljeZBesedilom 5060">
          <a:extLst>
            <a:ext uri="{FF2B5EF4-FFF2-40B4-BE49-F238E27FC236}">
              <a16:creationId xmlns:a16="http://schemas.microsoft.com/office/drawing/2014/main" id="{109B29AB-EBFC-4699-9465-8964BFF773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2" name="PoljeZBesedilom 5061">
          <a:extLst>
            <a:ext uri="{FF2B5EF4-FFF2-40B4-BE49-F238E27FC236}">
              <a16:creationId xmlns:a16="http://schemas.microsoft.com/office/drawing/2014/main" id="{512DF75F-6DD8-4915-8B84-D171F84492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3" name="PoljeZBesedilom 5062">
          <a:extLst>
            <a:ext uri="{FF2B5EF4-FFF2-40B4-BE49-F238E27FC236}">
              <a16:creationId xmlns:a16="http://schemas.microsoft.com/office/drawing/2014/main" id="{457D62C0-9AEA-46C1-BC8D-66FAD2C624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4" name="PoljeZBesedilom 5063">
          <a:extLst>
            <a:ext uri="{FF2B5EF4-FFF2-40B4-BE49-F238E27FC236}">
              <a16:creationId xmlns:a16="http://schemas.microsoft.com/office/drawing/2014/main" id="{08235D85-B5C4-4D8C-A45A-A8B215FB440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5" name="PoljeZBesedilom 5064">
          <a:extLst>
            <a:ext uri="{FF2B5EF4-FFF2-40B4-BE49-F238E27FC236}">
              <a16:creationId xmlns:a16="http://schemas.microsoft.com/office/drawing/2014/main" id="{19A8C472-C0DF-4BFD-8C79-6B55222CD1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6" name="PoljeZBesedilom 5065">
          <a:extLst>
            <a:ext uri="{FF2B5EF4-FFF2-40B4-BE49-F238E27FC236}">
              <a16:creationId xmlns:a16="http://schemas.microsoft.com/office/drawing/2014/main" id="{B0BCEAB7-7CA7-499C-8479-3FCB6F22AF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7" name="PoljeZBesedilom 5066">
          <a:extLst>
            <a:ext uri="{FF2B5EF4-FFF2-40B4-BE49-F238E27FC236}">
              <a16:creationId xmlns:a16="http://schemas.microsoft.com/office/drawing/2014/main" id="{713D4BD7-ADF7-4861-925E-C811735410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8" name="PoljeZBesedilom 5067">
          <a:extLst>
            <a:ext uri="{FF2B5EF4-FFF2-40B4-BE49-F238E27FC236}">
              <a16:creationId xmlns:a16="http://schemas.microsoft.com/office/drawing/2014/main" id="{9B25BE2B-8AB3-4F3B-992F-D55A15D2F4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9" name="PoljeZBesedilom 5068">
          <a:extLst>
            <a:ext uri="{FF2B5EF4-FFF2-40B4-BE49-F238E27FC236}">
              <a16:creationId xmlns:a16="http://schemas.microsoft.com/office/drawing/2014/main" id="{B1B2C4D0-9125-4E47-96DC-79F85FB2ED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0" name="PoljeZBesedilom 5069">
          <a:extLst>
            <a:ext uri="{FF2B5EF4-FFF2-40B4-BE49-F238E27FC236}">
              <a16:creationId xmlns:a16="http://schemas.microsoft.com/office/drawing/2014/main" id="{67498763-3DC3-44FE-8521-78ABD80A4C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1" name="PoljeZBesedilom 5070">
          <a:extLst>
            <a:ext uri="{FF2B5EF4-FFF2-40B4-BE49-F238E27FC236}">
              <a16:creationId xmlns:a16="http://schemas.microsoft.com/office/drawing/2014/main" id="{0164A326-BCBE-437C-868E-01328426CE9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2" name="PoljeZBesedilom 5071">
          <a:extLst>
            <a:ext uri="{FF2B5EF4-FFF2-40B4-BE49-F238E27FC236}">
              <a16:creationId xmlns:a16="http://schemas.microsoft.com/office/drawing/2014/main" id="{F9F50F37-ABC3-44BB-AA3A-C97BD66E717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3" name="PoljeZBesedilom 5072">
          <a:extLst>
            <a:ext uri="{FF2B5EF4-FFF2-40B4-BE49-F238E27FC236}">
              <a16:creationId xmlns:a16="http://schemas.microsoft.com/office/drawing/2014/main" id="{F1FC57E1-9C03-4F91-9764-8B0A55931F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4" name="PoljeZBesedilom 5073">
          <a:extLst>
            <a:ext uri="{FF2B5EF4-FFF2-40B4-BE49-F238E27FC236}">
              <a16:creationId xmlns:a16="http://schemas.microsoft.com/office/drawing/2014/main" id="{34CE3C19-AD16-4649-9F3D-7E6836012CA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5" name="PoljeZBesedilom 5074">
          <a:extLst>
            <a:ext uri="{FF2B5EF4-FFF2-40B4-BE49-F238E27FC236}">
              <a16:creationId xmlns:a16="http://schemas.microsoft.com/office/drawing/2014/main" id="{11C37E29-F951-44DE-9CF5-36211EECFC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6" name="PoljeZBesedilom 5075">
          <a:extLst>
            <a:ext uri="{FF2B5EF4-FFF2-40B4-BE49-F238E27FC236}">
              <a16:creationId xmlns:a16="http://schemas.microsoft.com/office/drawing/2014/main" id="{ADBFEE16-BB31-4C6E-992D-2ECA1269C1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7" name="PoljeZBesedilom 5076">
          <a:extLst>
            <a:ext uri="{FF2B5EF4-FFF2-40B4-BE49-F238E27FC236}">
              <a16:creationId xmlns:a16="http://schemas.microsoft.com/office/drawing/2014/main" id="{A6F6A93D-41F8-48E1-953F-78343FA7C8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8" name="PoljeZBesedilom 5077">
          <a:extLst>
            <a:ext uri="{FF2B5EF4-FFF2-40B4-BE49-F238E27FC236}">
              <a16:creationId xmlns:a16="http://schemas.microsoft.com/office/drawing/2014/main" id="{8DE5FE21-6A75-4261-AF70-6843ABBA78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9" name="PoljeZBesedilom 5078">
          <a:extLst>
            <a:ext uri="{FF2B5EF4-FFF2-40B4-BE49-F238E27FC236}">
              <a16:creationId xmlns:a16="http://schemas.microsoft.com/office/drawing/2014/main" id="{7597DC06-A49A-4E34-B3E5-1401B68163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0" name="PoljeZBesedilom 5079">
          <a:extLst>
            <a:ext uri="{FF2B5EF4-FFF2-40B4-BE49-F238E27FC236}">
              <a16:creationId xmlns:a16="http://schemas.microsoft.com/office/drawing/2014/main" id="{C5E3EAA9-B218-4072-8131-CD403FA51D0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1" name="PoljeZBesedilom 5080">
          <a:extLst>
            <a:ext uri="{FF2B5EF4-FFF2-40B4-BE49-F238E27FC236}">
              <a16:creationId xmlns:a16="http://schemas.microsoft.com/office/drawing/2014/main" id="{7ACD11E8-166D-4236-BD3D-58A783BFCF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2" name="PoljeZBesedilom 5081">
          <a:extLst>
            <a:ext uri="{FF2B5EF4-FFF2-40B4-BE49-F238E27FC236}">
              <a16:creationId xmlns:a16="http://schemas.microsoft.com/office/drawing/2014/main" id="{2F91456C-5FBC-41DE-842C-1DE9D148A5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3" name="PoljeZBesedilom 5082">
          <a:extLst>
            <a:ext uri="{FF2B5EF4-FFF2-40B4-BE49-F238E27FC236}">
              <a16:creationId xmlns:a16="http://schemas.microsoft.com/office/drawing/2014/main" id="{9B5DDCAC-B964-438F-A0FF-ECE56783C7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4" name="PoljeZBesedilom 5083">
          <a:extLst>
            <a:ext uri="{FF2B5EF4-FFF2-40B4-BE49-F238E27FC236}">
              <a16:creationId xmlns:a16="http://schemas.microsoft.com/office/drawing/2014/main" id="{26E8CC61-95AD-4DA0-9939-AAE5977BE3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5" name="PoljeZBesedilom 5084">
          <a:extLst>
            <a:ext uri="{FF2B5EF4-FFF2-40B4-BE49-F238E27FC236}">
              <a16:creationId xmlns:a16="http://schemas.microsoft.com/office/drawing/2014/main" id="{62D5048F-34DB-4BE5-AEFE-4409C8BE47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6" name="PoljeZBesedilom 5085">
          <a:extLst>
            <a:ext uri="{FF2B5EF4-FFF2-40B4-BE49-F238E27FC236}">
              <a16:creationId xmlns:a16="http://schemas.microsoft.com/office/drawing/2014/main" id="{ED5D4217-7F31-40C0-BF00-F666417AE6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7" name="PoljeZBesedilom 5086">
          <a:extLst>
            <a:ext uri="{FF2B5EF4-FFF2-40B4-BE49-F238E27FC236}">
              <a16:creationId xmlns:a16="http://schemas.microsoft.com/office/drawing/2014/main" id="{0CDC9F1E-0EAE-4410-A23A-EB4B8550E38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8" name="PoljeZBesedilom 5087">
          <a:extLst>
            <a:ext uri="{FF2B5EF4-FFF2-40B4-BE49-F238E27FC236}">
              <a16:creationId xmlns:a16="http://schemas.microsoft.com/office/drawing/2014/main" id="{043436E6-51D4-4590-91A2-ECB527F314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9" name="PoljeZBesedilom 5088">
          <a:extLst>
            <a:ext uri="{FF2B5EF4-FFF2-40B4-BE49-F238E27FC236}">
              <a16:creationId xmlns:a16="http://schemas.microsoft.com/office/drawing/2014/main" id="{D70F7A4C-E83C-4AE1-9B5D-B222FE629C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0" name="PoljeZBesedilom 5089">
          <a:extLst>
            <a:ext uri="{FF2B5EF4-FFF2-40B4-BE49-F238E27FC236}">
              <a16:creationId xmlns:a16="http://schemas.microsoft.com/office/drawing/2014/main" id="{2E330B4A-EBA8-4BD9-91D2-7311BD8384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1" name="PoljeZBesedilom 5090">
          <a:extLst>
            <a:ext uri="{FF2B5EF4-FFF2-40B4-BE49-F238E27FC236}">
              <a16:creationId xmlns:a16="http://schemas.microsoft.com/office/drawing/2014/main" id="{6664E6A7-4E58-4E95-BFE4-36E9A45F52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2" name="PoljeZBesedilom 5091">
          <a:extLst>
            <a:ext uri="{FF2B5EF4-FFF2-40B4-BE49-F238E27FC236}">
              <a16:creationId xmlns:a16="http://schemas.microsoft.com/office/drawing/2014/main" id="{889E9997-5807-496D-AC4F-4448EE22F6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3" name="PoljeZBesedilom 5092">
          <a:extLst>
            <a:ext uri="{FF2B5EF4-FFF2-40B4-BE49-F238E27FC236}">
              <a16:creationId xmlns:a16="http://schemas.microsoft.com/office/drawing/2014/main" id="{CBE7C864-5066-42B5-A943-E106A9394B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4" name="PoljeZBesedilom 5093">
          <a:extLst>
            <a:ext uri="{FF2B5EF4-FFF2-40B4-BE49-F238E27FC236}">
              <a16:creationId xmlns:a16="http://schemas.microsoft.com/office/drawing/2014/main" id="{A400C673-5B5C-45A1-8422-923756C2CA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5" name="PoljeZBesedilom 5094">
          <a:extLst>
            <a:ext uri="{FF2B5EF4-FFF2-40B4-BE49-F238E27FC236}">
              <a16:creationId xmlns:a16="http://schemas.microsoft.com/office/drawing/2014/main" id="{69B40199-2B96-4B62-BE99-76664A7C97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6" name="PoljeZBesedilom 5095">
          <a:extLst>
            <a:ext uri="{FF2B5EF4-FFF2-40B4-BE49-F238E27FC236}">
              <a16:creationId xmlns:a16="http://schemas.microsoft.com/office/drawing/2014/main" id="{884DEE26-229E-40FF-9E1C-6B2B2C40860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7" name="PoljeZBesedilom 5096">
          <a:extLst>
            <a:ext uri="{FF2B5EF4-FFF2-40B4-BE49-F238E27FC236}">
              <a16:creationId xmlns:a16="http://schemas.microsoft.com/office/drawing/2014/main" id="{46F43051-55E9-4878-9248-3836AB1A11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8" name="PoljeZBesedilom 5097">
          <a:extLst>
            <a:ext uri="{FF2B5EF4-FFF2-40B4-BE49-F238E27FC236}">
              <a16:creationId xmlns:a16="http://schemas.microsoft.com/office/drawing/2014/main" id="{0B9AACC9-47B2-4C20-807F-4FA7592816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9" name="PoljeZBesedilom 5098">
          <a:extLst>
            <a:ext uri="{FF2B5EF4-FFF2-40B4-BE49-F238E27FC236}">
              <a16:creationId xmlns:a16="http://schemas.microsoft.com/office/drawing/2014/main" id="{1961E4F1-F4E7-4FD1-B7E5-28834DBCDE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0" name="PoljeZBesedilom 5099">
          <a:extLst>
            <a:ext uri="{FF2B5EF4-FFF2-40B4-BE49-F238E27FC236}">
              <a16:creationId xmlns:a16="http://schemas.microsoft.com/office/drawing/2014/main" id="{16613F4B-B809-49D3-9A3F-E40644B745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1" name="PoljeZBesedilom 5100">
          <a:extLst>
            <a:ext uri="{FF2B5EF4-FFF2-40B4-BE49-F238E27FC236}">
              <a16:creationId xmlns:a16="http://schemas.microsoft.com/office/drawing/2014/main" id="{1FF72FDC-72DF-4733-9D2F-FB883DB90D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2" name="PoljeZBesedilom 5101">
          <a:extLst>
            <a:ext uri="{FF2B5EF4-FFF2-40B4-BE49-F238E27FC236}">
              <a16:creationId xmlns:a16="http://schemas.microsoft.com/office/drawing/2014/main" id="{2E43BA50-0A04-4D67-BFFD-F0911D8C20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3" name="PoljeZBesedilom 5102">
          <a:extLst>
            <a:ext uri="{FF2B5EF4-FFF2-40B4-BE49-F238E27FC236}">
              <a16:creationId xmlns:a16="http://schemas.microsoft.com/office/drawing/2014/main" id="{9819CF75-F59E-4581-A588-A49FD57FA3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4" name="PoljeZBesedilom 5103">
          <a:extLst>
            <a:ext uri="{FF2B5EF4-FFF2-40B4-BE49-F238E27FC236}">
              <a16:creationId xmlns:a16="http://schemas.microsoft.com/office/drawing/2014/main" id="{DE5D92DE-F522-499C-BB5C-1E5DB110E5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5" name="PoljeZBesedilom 5104">
          <a:extLst>
            <a:ext uri="{FF2B5EF4-FFF2-40B4-BE49-F238E27FC236}">
              <a16:creationId xmlns:a16="http://schemas.microsoft.com/office/drawing/2014/main" id="{2F565003-B4A0-4AD5-90D9-BD39D4B787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6" name="PoljeZBesedilom 5105">
          <a:extLst>
            <a:ext uri="{FF2B5EF4-FFF2-40B4-BE49-F238E27FC236}">
              <a16:creationId xmlns:a16="http://schemas.microsoft.com/office/drawing/2014/main" id="{C6E5A20F-69EF-428E-99C8-121A619C6B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7" name="PoljeZBesedilom 5106">
          <a:extLst>
            <a:ext uri="{FF2B5EF4-FFF2-40B4-BE49-F238E27FC236}">
              <a16:creationId xmlns:a16="http://schemas.microsoft.com/office/drawing/2014/main" id="{1948A546-D817-48A7-A786-82E355F9D3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8" name="PoljeZBesedilom 5107">
          <a:extLst>
            <a:ext uri="{FF2B5EF4-FFF2-40B4-BE49-F238E27FC236}">
              <a16:creationId xmlns:a16="http://schemas.microsoft.com/office/drawing/2014/main" id="{167474B9-F81A-43B7-A971-025A6125496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9" name="PoljeZBesedilom 5108">
          <a:extLst>
            <a:ext uri="{FF2B5EF4-FFF2-40B4-BE49-F238E27FC236}">
              <a16:creationId xmlns:a16="http://schemas.microsoft.com/office/drawing/2014/main" id="{CC961456-8897-43DD-AAB8-994AC50ABE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0" name="PoljeZBesedilom 5109">
          <a:extLst>
            <a:ext uri="{FF2B5EF4-FFF2-40B4-BE49-F238E27FC236}">
              <a16:creationId xmlns:a16="http://schemas.microsoft.com/office/drawing/2014/main" id="{385CC9CA-56E2-4DA0-A5F6-0625ACAAF0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1" name="PoljeZBesedilom 5110">
          <a:extLst>
            <a:ext uri="{FF2B5EF4-FFF2-40B4-BE49-F238E27FC236}">
              <a16:creationId xmlns:a16="http://schemas.microsoft.com/office/drawing/2014/main" id="{B8C9DC82-EBB2-4D58-AB59-0C7297CCCF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2" name="PoljeZBesedilom 5111">
          <a:extLst>
            <a:ext uri="{FF2B5EF4-FFF2-40B4-BE49-F238E27FC236}">
              <a16:creationId xmlns:a16="http://schemas.microsoft.com/office/drawing/2014/main" id="{8EBEB6FA-7E1B-48C0-BF01-7208708D2F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3" name="PoljeZBesedilom 5112">
          <a:extLst>
            <a:ext uri="{FF2B5EF4-FFF2-40B4-BE49-F238E27FC236}">
              <a16:creationId xmlns:a16="http://schemas.microsoft.com/office/drawing/2014/main" id="{F858A121-5ACF-4991-BE3A-9D43C41225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4" name="PoljeZBesedilom 5113">
          <a:extLst>
            <a:ext uri="{FF2B5EF4-FFF2-40B4-BE49-F238E27FC236}">
              <a16:creationId xmlns:a16="http://schemas.microsoft.com/office/drawing/2014/main" id="{4F17010A-5129-45D0-ABA0-60FC5F38C96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5" name="PoljeZBesedilom 5114">
          <a:extLst>
            <a:ext uri="{FF2B5EF4-FFF2-40B4-BE49-F238E27FC236}">
              <a16:creationId xmlns:a16="http://schemas.microsoft.com/office/drawing/2014/main" id="{B2B22A67-230F-4678-9837-6F8C03044D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6" name="PoljeZBesedilom 5115">
          <a:extLst>
            <a:ext uri="{FF2B5EF4-FFF2-40B4-BE49-F238E27FC236}">
              <a16:creationId xmlns:a16="http://schemas.microsoft.com/office/drawing/2014/main" id="{F5A1EABC-7A4F-4CC6-89AC-7226042B46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7" name="PoljeZBesedilom 5116">
          <a:extLst>
            <a:ext uri="{FF2B5EF4-FFF2-40B4-BE49-F238E27FC236}">
              <a16:creationId xmlns:a16="http://schemas.microsoft.com/office/drawing/2014/main" id="{5495BB54-1128-4A18-B033-FC00E8DC26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8" name="PoljeZBesedilom 5117">
          <a:extLst>
            <a:ext uri="{FF2B5EF4-FFF2-40B4-BE49-F238E27FC236}">
              <a16:creationId xmlns:a16="http://schemas.microsoft.com/office/drawing/2014/main" id="{5FEDFCF1-57A7-42BE-A7DE-032DB69FFF7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9" name="PoljeZBesedilom 5118">
          <a:extLst>
            <a:ext uri="{FF2B5EF4-FFF2-40B4-BE49-F238E27FC236}">
              <a16:creationId xmlns:a16="http://schemas.microsoft.com/office/drawing/2014/main" id="{3E090F11-B102-4FA1-A342-07367D8B5A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0" name="PoljeZBesedilom 5119">
          <a:extLst>
            <a:ext uri="{FF2B5EF4-FFF2-40B4-BE49-F238E27FC236}">
              <a16:creationId xmlns:a16="http://schemas.microsoft.com/office/drawing/2014/main" id="{FDC7D23E-36C9-45FA-8809-71802E7E8E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1" name="PoljeZBesedilom 5120">
          <a:extLst>
            <a:ext uri="{FF2B5EF4-FFF2-40B4-BE49-F238E27FC236}">
              <a16:creationId xmlns:a16="http://schemas.microsoft.com/office/drawing/2014/main" id="{55693739-27B7-4410-9B90-173DEA6C22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2" name="PoljeZBesedilom 5121">
          <a:extLst>
            <a:ext uri="{FF2B5EF4-FFF2-40B4-BE49-F238E27FC236}">
              <a16:creationId xmlns:a16="http://schemas.microsoft.com/office/drawing/2014/main" id="{3A2F2190-FA7F-437E-A6DF-D9641BBDA1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3" name="PoljeZBesedilom 5122">
          <a:extLst>
            <a:ext uri="{FF2B5EF4-FFF2-40B4-BE49-F238E27FC236}">
              <a16:creationId xmlns:a16="http://schemas.microsoft.com/office/drawing/2014/main" id="{37F2822C-14C2-4792-9413-5F36A229CB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4" name="PoljeZBesedilom 5123">
          <a:extLst>
            <a:ext uri="{FF2B5EF4-FFF2-40B4-BE49-F238E27FC236}">
              <a16:creationId xmlns:a16="http://schemas.microsoft.com/office/drawing/2014/main" id="{FA750A3C-181B-4446-9353-19F013868E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5" name="PoljeZBesedilom 5124">
          <a:extLst>
            <a:ext uri="{FF2B5EF4-FFF2-40B4-BE49-F238E27FC236}">
              <a16:creationId xmlns:a16="http://schemas.microsoft.com/office/drawing/2014/main" id="{A4A96B09-0064-46E9-BBD8-934416AAD6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6" name="PoljeZBesedilom 5125">
          <a:extLst>
            <a:ext uri="{FF2B5EF4-FFF2-40B4-BE49-F238E27FC236}">
              <a16:creationId xmlns:a16="http://schemas.microsoft.com/office/drawing/2014/main" id="{B9EDEBC5-DB19-4BF8-A9B5-12E3FAC170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7" name="PoljeZBesedilom 5126">
          <a:extLst>
            <a:ext uri="{FF2B5EF4-FFF2-40B4-BE49-F238E27FC236}">
              <a16:creationId xmlns:a16="http://schemas.microsoft.com/office/drawing/2014/main" id="{2E9A039A-C39C-4E30-B56B-5CFEFEADF4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8" name="PoljeZBesedilom 5127">
          <a:extLst>
            <a:ext uri="{FF2B5EF4-FFF2-40B4-BE49-F238E27FC236}">
              <a16:creationId xmlns:a16="http://schemas.microsoft.com/office/drawing/2014/main" id="{438E8CD5-E9F1-41DB-B0C1-298AB5056E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9" name="PoljeZBesedilom 5128">
          <a:extLst>
            <a:ext uri="{FF2B5EF4-FFF2-40B4-BE49-F238E27FC236}">
              <a16:creationId xmlns:a16="http://schemas.microsoft.com/office/drawing/2014/main" id="{DCC97DB7-9E76-457D-9AF7-8DD2336962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0" name="PoljeZBesedilom 5129">
          <a:extLst>
            <a:ext uri="{FF2B5EF4-FFF2-40B4-BE49-F238E27FC236}">
              <a16:creationId xmlns:a16="http://schemas.microsoft.com/office/drawing/2014/main" id="{AE89DA71-EC6F-46D4-AFC5-24B813D3FB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1" name="PoljeZBesedilom 5130">
          <a:extLst>
            <a:ext uri="{FF2B5EF4-FFF2-40B4-BE49-F238E27FC236}">
              <a16:creationId xmlns:a16="http://schemas.microsoft.com/office/drawing/2014/main" id="{84BB69FA-FF54-4460-9E41-CA5E60A1D4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2" name="PoljeZBesedilom 5131">
          <a:extLst>
            <a:ext uri="{FF2B5EF4-FFF2-40B4-BE49-F238E27FC236}">
              <a16:creationId xmlns:a16="http://schemas.microsoft.com/office/drawing/2014/main" id="{821E5E1B-D1A3-4604-9540-E9342234BEC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3" name="PoljeZBesedilom 5132">
          <a:extLst>
            <a:ext uri="{FF2B5EF4-FFF2-40B4-BE49-F238E27FC236}">
              <a16:creationId xmlns:a16="http://schemas.microsoft.com/office/drawing/2014/main" id="{D3F0C9EE-77A3-4765-B4EE-8B3BA68CA9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4" name="PoljeZBesedilom 5133">
          <a:extLst>
            <a:ext uri="{FF2B5EF4-FFF2-40B4-BE49-F238E27FC236}">
              <a16:creationId xmlns:a16="http://schemas.microsoft.com/office/drawing/2014/main" id="{93429CF6-1153-4CB7-920E-168A00CFF2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5" name="PoljeZBesedilom 5134">
          <a:extLst>
            <a:ext uri="{FF2B5EF4-FFF2-40B4-BE49-F238E27FC236}">
              <a16:creationId xmlns:a16="http://schemas.microsoft.com/office/drawing/2014/main" id="{3DB94607-4A99-4A02-A455-CF6C5A71D40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6" name="PoljeZBesedilom 5135">
          <a:extLst>
            <a:ext uri="{FF2B5EF4-FFF2-40B4-BE49-F238E27FC236}">
              <a16:creationId xmlns:a16="http://schemas.microsoft.com/office/drawing/2014/main" id="{7EBE2561-7498-458C-BA82-B237FB2343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7" name="PoljeZBesedilom 5136">
          <a:extLst>
            <a:ext uri="{FF2B5EF4-FFF2-40B4-BE49-F238E27FC236}">
              <a16:creationId xmlns:a16="http://schemas.microsoft.com/office/drawing/2014/main" id="{16CAFE12-A613-4BBD-9ECD-0C86095A88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8" name="PoljeZBesedilom 5137">
          <a:extLst>
            <a:ext uri="{FF2B5EF4-FFF2-40B4-BE49-F238E27FC236}">
              <a16:creationId xmlns:a16="http://schemas.microsoft.com/office/drawing/2014/main" id="{B3D87ABE-D22A-40A0-BC75-0125F09D6C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9" name="PoljeZBesedilom 5138">
          <a:extLst>
            <a:ext uri="{FF2B5EF4-FFF2-40B4-BE49-F238E27FC236}">
              <a16:creationId xmlns:a16="http://schemas.microsoft.com/office/drawing/2014/main" id="{A5D4671C-AC0E-44C3-937B-B5BB7ED7CC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0" name="PoljeZBesedilom 5139">
          <a:extLst>
            <a:ext uri="{FF2B5EF4-FFF2-40B4-BE49-F238E27FC236}">
              <a16:creationId xmlns:a16="http://schemas.microsoft.com/office/drawing/2014/main" id="{8F21FD07-CF42-4F5C-A3D8-5EA153236C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1" name="PoljeZBesedilom 5140">
          <a:extLst>
            <a:ext uri="{FF2B5EF4-FFF2-40B4-BE49-F238E27FC236}">
              <a16:creationId xmlns:a16="http://schemas.microsoft.com/office/drawing/2014/main" id="{34A2D05A-3967-4E4F-A0AD-E6EB6BAF0B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2" name="PoljeZBesedilom 5141">
          <a:extLst>
            <a:ext uri="{FF2B5EF4-FFF2-40B4-BE49-F238E27FC236}">
              <a16:creationId xmlns:a16="http://schemas.microsoft.com/office/drawing/2014/main" id="{20CD0EC9-2DD6-408B-9BC3-E46E80D959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3" name="PoljeZBesedilom 5142">
          <a:extLst>
            <a:ext uri="{FF2B5EF4-FFF2-40B4-BE49-F238E27FC236}">
              <a16:creationId xmlns:a16="http://schemas.microsoft.com/office/drawing/2014/main" id="{DBA3DC75-921A-49C2-A6FF-27BD986D98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4" name="PoljeZBesedilom 5143">
          <a:extLst>
            <a:ext uri="{FF2B5EF4-FFF2-40B4-BE49-F238E27FC236}">
              <a16:creationId xmlns:a16="http://schemas.microsoft.com/office/drawing/2014/main" id="{2C0F6A9B-AF2D-4634-AE93-67EDEA982E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5" name="PoljeZBesedilom 5144">
          <a:extLst>
            <a:ext uri="{FF2B5EF4-FFF2-40B4-BE49-F238E27FC236}">
              <a16:creationId xmlns:a16="http://schemas.microsoft.com/office/drawing/2014/main" id="{4793C463-4BDC-4462-9260-7C4E817FF6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6" name="PoljeZBesedilom 5145">
          <a:extLst>
            <a:ext uri="{FF2B5EF4-FFF2-40B4-BE49-F238E27FC236}">
              <a16:creationId xmlns:a16="http://schemas.microsoft.com/office/drawing/2014/main" id="{C10D4729-7708-4531-B0AE-2D6B9F1286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7" name="PoljeZBesedilom 5146">
          <a:extLst>
            <a:ext uri="{FF2B5EF4-FFF2-40B4-BE49-F238E27FC236}">
              <a16:creationId xmlns:a16="http://schemas.microsoft.com/office/drawing/2014/main" id="{DE03A4F3-0DCE-4524-9766-AAF21F1ADE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8" name="PoljeZBesedilom 5147">
          <a:extLst>
            <a:ext uri="{FF2B5EF4-FFF2-40B4-BE49-F238E27FC236}">
              <a16:creationId xmlns:a16="http://schemas.microsoft.com/office/drawing/2014/main" id="{BE29CC8C-624E-4519-8850-C1CA2F95260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9" name="PoljeZBesedilom 5148">
          <a:extLst>
            <a:ext uri="{FF2B5EF4-FFF2-40B4-BE49-F238E27FC236}">
              <a16:creationId xmlns:a16="http://schemas.microsoft.com/office/drawing/2014/main" id="{93EB1726-9660-41EA-99EF-F96F8EF55B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0" name="PoljeZBesedilom 5149">
          <a:extLst>
            <a:ext uri="{FF2B5EF4-FFF2-40B4-BE49-F238E27FC236}">
              <a16:creationId xmlns:a16="http://schemas.microsoft.com/office/drawing/2014/main" id="{7769605C-23E2-41AD-AEC0-6AD58A39A0D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1" name="PoljeZBesedilom 5150">
          <a:extLst>
            <a:ext uri="{FF2B5EF4-FFF2-40B4-BE49-F238E27FC236}">
              <a16:creationId xmlns:a16="http://schemas.microsoft.com/office/drawing/2014/main" id="{7A973300-AA6F-4A2C-8F02-4C71B2EADF5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2" name="PoljeZBesedilom 5151">
          <a:extLst>
            <a:ext uri="{FF2B5EF4-FFF2-40B4-BE49-F238E27FC236}">
              <a16:creationId xmlns:a16="http://schemas.microsoft.com/office/drawing/2014/main" id="{65219D8B-A244-451A-919E-39D1568FD9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3" name="PoljeZBesedilom 5152">
          <a:extLst>
            <a:ext uri="{FF2B5EF4-FFF2-40B4-BE49-F238E27FC236}">
              <a16:creationId xmlns:a16="http://schemas.microsoft.com/office/drawing/2014/main" id="{F742DB72-3300-4428-9891-F9193D74C7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4" name="PoljeZBesedilom 5153">
          <a:extLst>
            <a:ext uri="{FF2B5EF4-FFF2-40B4-BE49-F238E27FC236}">
              <a16:creationId xmlns:a16="http://schemas.microsoft.com/office/drawing/2014/main" id="{7895624F-C1EA-46B7-BE5B-6ED41AD6E9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5" name="PoljeZBesedilom 5154">
          <a:extLst>
            <a:ext uri="{FF2B5EF4-FFF2-40B4-BE49-F238E27FC236}">
              <a16:creationId xmlns:a16="http://schemas.microsoft.com/office/drawing/2014/main" id="{E33EFE06-FBE0-4F6B-B603-092D194FB0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6" name="PoljeZBesedilom 5155">
          <a:extLst>
            <a:ext uri="{FF2B5EF4-FFF2-40B4-BE49-F238E27FC236}">
              <a16:creationId xmlns:a16="http://schemas.microsoft.com/office/drawing/2014/main" id="{A129F288-EAD3-4666-BAB8-9D886BA81A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7" name="PoljeZBesedilom 5156">
          <a:extLst>
            <a:ext uri="{FF2B5EF4-FFF2-40B4-BE49-F238E27FC236}">
              <a16:creationId xmlns:a16="http://schemas.microsoft.com/office/drawing/2014/main" id="{2DA3A1CA-A594-4968-A616-D088FEB6B5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8" name="PoljeZBesedilom 5157">
          <a:extLst>
            <a:ext uri="{FF2B5EF4-FFF2-40B4-BE49-F238E27FC236}">
              <a16:creationId xmlns:a16="http://schemas.microsoft.com/office/drawing/2014/main" id="{55B181D5-D328-4219-A980-74B517BA2F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9" name="PoljeZBesedilom 5158">
          <a:extLst>
            <a:ext uri="{FF2B5EF4-FFF2-40B4-BE49-F238E27FC236}">
              <a16:creationId xmlns:a16="http://schemas.microsoft.com/office/drawing/2014/main" id="{8CA96324-2EC9-4E6D-B854-D73611C1ED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0" name="PoljeZBesedilom 5159">
          <a:extLst>
            <a:ext uri="{FF2B5EF4-FFF2-40B4-BE49-F238E27FC236}">
              <a16:creationId xmlns:a16="http://schemas.microsoft.com/office/drawing/2014/main" id="{22726410-1ADD-4A89-BA19-CB36F26DD6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1" name="PoljeZBesedilom 5160">
          <a:extLst>
            <a:ext uri="{FF2B5EF4-FFF2-40B4-BE49-F238E27FC236}">
              <a16:creationId xmlns:a16="http://schemas.microsoft.com/office/drawing/2014/main" id="{6C7EF8D3-AA8B-4F67-8E84-18AFAF3903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2" name="PoljeZBesedilom 5161">
          <a:extLst>
            <a:ext uri="{FF2B5EF4-FFF2-40B4-BE49-F238E27FC236}">
              <a16:creationId xmlns:a16="http://schemas.microsoft.com/office/drawing/2014/main" id="{B3C42060-5CA9-470F-903E-5E6B438F21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3" name="PoljeZBesedilom 5162">
          <a:extLst>
            <a:ext uri="{FF2B5EF4-FFF2-40B4-BE49-F238E27FC236}">
              <a16:creationId xmlns:a16="http://schemas.microsoft.com/office/drawing/2014/main" id="{7DD98BA0-93C0-4C8B-8B13-47BB9B5169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4" name="PoljeZBesedilom 5163">
          <a:extLst>
            <a:ext uri="{FF2B5EF4-FFF2-40B4-BE49-F238E27FC236}">
              <a16:creationId xmlns:a16="http://schemas.microsoft.com/office/drawing/2014/main" id="{667DB4E2-7475-4152-B340-C0CDFFBE60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5" name="PoljeZBesedilom 5164">
          <a:extLst>
            <a:ext uri="{FF2B5EF4-FFF2-40B4-BE49-F238E27FC236}">
              <a16:creationId xmlns:a16="http://schemas.microsoft.com/office/drawing/2014/main" id="{BD9C8318-D5D2-42E3-B3FD-02C651AB60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6" name="PoljeZBesedilom 5165">
          <a:extLst>
            <a:ext uri="{FF2B5EF4-FFF2-40B4-BE49-F238E27FC236}">
              <a16:creationId xmlns:a16="http://schemas.microsoft.com/office/drawing/2014/main" id="{F3681DB9-1F21-456B-8309-1471EAC08E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7" name="PoljeZBesedilom 5166">
          <a:extLst>
            <a:ext uri="{FF2B5EF4-FFF2-40B4-BE49-F238E27FC236}">
              <a16:creationId xmlns:a16="http://schemas.microsoft.com/office/drawing/2014/main" id="{81494B08-34D1-4C4B-82D5-33E7F652E3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8" name="PoljeZBesedilom 5167">
          <a:extLst>
            <a:ext uri="{FF2B5EF4-FFF2-40B4-BE49-F238E27FC236}">
              <a16:creationId xmlns:a16="http://schemas.microsoft.com/office/drawing/2014/main" id="{9FAA47C1-BE00-4D29-A237-D2CE8E6376D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9" name="PoljeZBesedilom 5168">
          <a:extLst>
            <a:ext uri="{FF2B5EF4-FFF2-40B4-BE49-F238E27FC236}">
              <a16:creationId xmlns:a16="http://schemas.microsoft.com/office/drawing/2014/main" id="{099965F6-6459-4285-9425-CC25D4FC6B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0" name="PoljeZBesedilom 5169">
          <a:extLst>
            <a:ext uri="{FF2B5EF4-FFF2-40B4-BE49-F238E27FC236}">
              <a16:creationId xmlns:a16="http://schemas.microsoft.com/office/drawing/2014/main" id="{54B189C3-419D-42B2-AE79-693D0B5C76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1" name="PoljeZBesedilom 5170">
          <a:extLst>
            <a:ext uri="{FF2B5EF4-FFF2-40B4-BE49-F238E27FC236}">
              <a16:creationId xmlns:a16="http://schemas.microsoft.com/office/drawing/2014/main" id="{546E3B1D-ACC9-4652-8E85-1FCE53F880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2" name="PoljeZBesedilom 5171">
          <a:extLst>
            <a:ext uri="{FF2B5EF4-FFF2-40B4-BE49-F238E27FC236}">
              <a16:creationId xmlns:a16="http://schemas.microsoft.com/office/drawing/2014/main" id="{342742EF-4354-4CE3-B582-3B317961F0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3" name="PoljeZBesedilom 5172">
          <a:extLst>
            <a:ext uri="{FF2B5EF4-FFF2-40B4-BE49-F238E27FC236}">
              <a16:creationId xmlns:a16="http://schemas.microsoft.com/office/drawing/2014/main" id="{6E7A15E3-0ED8-4089-ABE0-488D10A1E8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4" name="PoljeZBesedilom 5173">
          <a:extLst>
            <a:ext uri="{FF2B5EF4-FFF2-40B4-BE49-F238E27FC236}">
              <a16:creationId xmlns:a16="http://schemas.microsoft.com/office/drawing/2014/main" id="{37DE43B6-DCF1-4C79-9B4C-3DB740069E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5" name="PoljeZBesedilom 5174">
          <a:extLst>
            <a:ext uri="{FF2B5EF4-FFF2-40B4-BE49-F238E27FC236}">
              <a16:creationId xmlns:a16="http://schemas.microsoft.com/office/drawing/2014/main" id="{84C1EB27-C457-484A-8876-8AEAA5F19C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6" name="PoljeZBesedilom 5175">
          <a:extLst>
            <a:ext uri="{FF2B5EF4-FFF2-40B4-BE49-F238E27FC236}">
              <a16:creationId xmlns:a16="http://schemas.microsoft.com/office/drawing/2014/main" id="{D378FD9B-DD71-41B5-851D-D0C970FFF1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7" name="PoljeZBesedilom 5176">
          <a:extLst>
            <a:ext uri="{FF2B5EF4-FFF2-40B4-BE49-F238E27FC236}">
              <a16:creationId xmlns:a16="http://schemas.microsoft.com/office/drawing/2014/main" id="{8A93DADE-FF6C-4324-85D6-F9AE9E71EC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8" name="PoljeZBesedilom 5177">
          <a:extLst>
            <a:ext uri="{FF2B5EF4-FFF2-40B4-BE49-F238E27FC236}">
              <a16:creationId xmlns:a16="http://schemas.microsoft.com/office/drawing/2014/main" id="{26D49EEA-B1F1-455D-9394-A39DD72422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9" name="PoljeZBesedilom 5178">
          <a:extLst>
            <a:ext uri="{FF2B5EF4-FFF2-40B4-BE49-F238E27FC236}">
              <a16:creationId xmlns:a16="http://schemas.microsoft.com/office/drawing/2014/main" id="{B1F2B800-2456-4895-8427-97CFC19D66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0" name="PoljeZBesedilom 5179">
          <a:extLst>
            <a:ext uri="{FF2B5EF4-FFF2-40B4-BE49-F238E27FC236}">
              <a16:creationId xmlns:a16="http://schemas.microsoft.com/office/drawing/2014/main" id="{B177E913-3487-4DFA-B498-5200BC4BB8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1" name="PoljeZBesedilom 5180">
          <a:extLst>
            <a:ext uri="{FF2B5EF4-FFF2-40B4-BE49-F238E27FC236}">
              <a16:creationId xmlns:a16="http://schemas.microsoft.com/office/drawing/2014/main" id="{E72ECF8C-E983-4BD9-BF42-FD8AE325F6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2" name="PoljeZBesedilom 5181">
          <a:extLst>
            <a:ext uri="{FF2B5EF4-FFF2-40B4-BE49-F238E27FC236}">
              <a16:creationId xmlns:a16="http://schemas.microsoft.com/office/drawing/2014/main" id="{C211B0B8-4FB3-4C56-BA54-85383E12B5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3" name="PoljeZBesedilom 5182">
          <a:extLst>
            <a:ext uri="{FF2B5EF4-FFF2-40B4-BE49-F238E27FC236}">
              <a16:creationId xmlns:a16="http://schemas.microsoft.com/office/drawing/2014/main" id="{BCE7608E-6E9F-4FF9-B154-EB8B5F2920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4" name="PoljeZBesedilom 5183">
          <a:extLst>
            <a:ext uri="{FF2B5EF4-FFF2-40B4-BE49-F238E27FC236}">
              <a16:creationId xmlns:a16="http://schemas.microsoft.com/office/drawing/2014/main" id="{A93BDFE7-CA63-45ED-964B-5AF52C30C36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5" name="PoljeZBesedilom 5184">
          <a:extLst>
            <a:ext uri="{FF2B5EF4-FFF2-40B4-BE49-F238E27FC236}">
              <a16:creationId xmlns:a16="http://schemas.microsoft.com/office/drawing/2014/main" id="{ADCE18A4-1426-4022-AA22-5FEBCBE552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6" name="PoljeZBesedilom 5185">
          <a:extLst>
            <a:ext uri="{FF2B5EF4-FFF2-40B4-BE49-F238E27FC236}">
              <a16:creationId xmlns:a16="http://schemas.microsoft.com/office/drawing/2014/main" id="{15CB4081-C386-4748-AD39-4C0D4C9D849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7" name="PoljeZBesedilom 5186">
          <a:extLst>
            <a:ext uri="{FF2B5EF4-FFF2-40B4-BE49-F238E27FC236}">
              <a16:creationId xmlns:a16="http://schemas.microsoft.com/office/drawing/2014/main" id="{9D69F680-3FAB-4A1B-B7A8-C9EF3DD6B2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8" name="PoljeZBesedilom 5187">
          <a:extLst>
            <a:ext uri="{FF2B5EF4-FFF2-40B4-BE49-F238E27FC236}">
              <a16:creationId xmlns:a16="http://schemas.microsoft.com/office/drawing/2014/main" id="{E93AFD9C-CABB-47E3-B617-4B5EC0F092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9" name="PoljeZBesedilom 5188">
          <a:extLst>
            <a:ext uri="{FF2B5EF4-FFF2-40B4-BE49-F238E27FC236}">
              <a16:creationId xmlns:a16="http://schemas.microsoft.com/office/drawing/2014/main" id="{5858FF7B-D67F-40D2-9E71-CC86976A0F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0" name="PoljeZBesedilom 5189">
          <a:extLst>
            <a:ext uri="{FF2B5EF4-FFF2-40B4-BE49-F238E27FC236}">
              <a16:creationId xmlns:a16="http://schemas.microsoft.com/office/drawing/2014/main" id="{0BBF96D0-BDC2-48A0-A23B-E0989B8576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1" name="PoljeZBesedilom 5190">
          <a:extLst>
            <a:ext uri="{FF2B5EF4-FFF2-40B4-BE49-F238E27FC236}">
              <a16:creationId xmlns:a16="http://schemas.microsoft.com/office/drawing/2014/main" id="{F9E64AF0-3058-47CE-A648-C663541D4A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2" name="PoljeZBesedilom 5191">
          <a:extLst>
            <a:ext uri="{FF2B5EF4-FFF2-40B4-BE49-F238E27FC236}">
              <a16:creationId xmlns:a16="http://schemas.microsoft.com/office/drawing/2014/main" id="{44AC27B8-FF28-47D6-A760-4C8F21190D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3" name="PoljeZBesedilom 5192">
          <a:extLst>
            <a:ext uri="{FF2B5EF4-FFF2-40B4-BE49-F238E27FC236}">
              <a16:creationId xmlns:a16="http://schemas.microsoft.com/office/drawing/2014/main" id="{2DB36835-8D6F-413B-BABA-31665DADCE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4" name="PoljeZBesedilom 5193">
          <a:extLst>
            <a:ext uri="{FF2B5EF4-FFF2-40B4-BE49-F238E27FC236}">
              <a16:creationId xmlns:a16="http://schemas.microsoft.com/office/drawing/2014/main" id="{36F944CC-6E72-49F7-A929-805295F60A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5" name="PoljeZBesedilom 5194">
          <a:extLst>
            <a:ext uri="{FF2B5EF4-FFF2-40B4-BE49-F238E27FC236}">
              <a16:creationId xmlns:a16="http://schemas.microsoft.com/office/drawing/2014/main" id="{3BAA6518-991D-429E-A66A-3CC5835952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6" name="PoljeZBesedilom 5195">
          <a:extLst>
            <a:ext uri="{FF2B5EF4-FFF2-40B4-BE49-F238E27FC236}">
              <a16:creationId xmlns:a16="http://schemas.microsoft.com/office/drawing/2014/main" id="{A334F841-0AD7-4B2B-8C95-17AF572EBC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7" name="PoljeZBesedilom 5196">
          <a:extLst>
            <a:ext uri="{FF2B5EF4-FFF2-40B4-BE49-F238E27FC236}">
              <a16:creationId xmlns:a16="http://schemas.microsoft.com/office/drawing/2014/main" id="{0F5EB921-1CB4-49A5-B4BA-3F6DD13B6E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8" name="PoljeZBesedilom 5197">
          <a:extLst>
            <a:ext uri="{FF2B5EF4-FFF2-40B4-BE49-F238E27FC236}">
              <a16:creationId xmlns:a16="http://schemas.microsoft.com/office/drawing/2014/main" id="{F4C71DE3-C1F9-4310-9AC5-7D6292FF07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9" name="PoljeZBesedilom 5198">
          <a:extLst>
            <a:ext uri="{FF2B5EF4-FFF2-40B4-BE49-F238E27FC236}">
              <a16:creationId xmlns:a16="http://schemas.microsoft.com/office/drawing/2014/main" id="{561B5059-03F6-4DF3-BCBB-EE77B4FEE6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0" name="PoljeZBesedilom 5199">
          <a:extLst>
            <a:ext uri="{FF2B5EF4-FFF2-40B4-BE49-F238E27FC236}">
              <a16:creationId xmlns:a16="http://schemas.microsoft.com/office/drawing/2014/main" id="{42B3AFDC-BE16-487C-9594-220F82F2AC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1" name="PoljeZBesedilom 5200">
          <a:extLst>
            <a:ext uri="{FF2B5EF4-FFF2-40B4-BE49-F238E27FC236}">
              <a16:creationId xmlns:a16="http://schemas.microsoft.com/office/drawing/2014/main" id="{76C310FF-066D-4F09-9430-67AA5EF1F8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2" name="PoljeZBesedilom 5201">
          <a:extLst>
            <a:ext uri="{FF2B5EF4-FFF2-40B4-BE49-F238E27FC236}">
              <a16:creationId xmlns:a16="http://schemas.microsoft.com/office/drawing/2014/main" id="{D8A8D387-AE11-4038-9F5C-1C31304B72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3" name="PoljeZBesedilom 5202">
          <a:extLst>
            <a:ext uri="{FF2B5EF4-FFF2-40B4-BE49-F238E27FC236}">
              <a16:creationId xmlns:a16="http://schemas.microsoft.com/office/drawing/2014/main" id="{E5913424-20E8-4409-B094-8FB0D66DF3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4" name="PoljeZBesedilom 5203">
          <a:extLst>
            <a:ext uri="{FF2B5EF4-FFF2-40B4-BE49-F238E27FC236}">
              <a16:creationId xmlns:a16="http://schemas.microsoft.com/office/drawing/2014/main" id="{4C3E7A5B-46D5-4015-883E-8377F1B6C7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5" name="PoljeZBesedilom 5204">
          <a:extLst>
            <a:ext uri="{FF2B5EF4-FFF2-40B4-BE49-F238E27FC236}">
              <a16:creationId xmlns:a16="http://schemas.microsoft.com/office/drawing/2014/main" id="{5679F1D3-8285-49B9-9F43-4DE6791044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6" name="PoljeZBesedilom 5205">
          <a:extLst>
            <a:ext uri="{FF2B5EF4-FFF2-40B4-BE49-F238E27FC236}">
              <a16:creationId xmlns:a16="http://schemas.microsoft.com/office/drawing/2014/main" id="{C651147B-5391-4F86-8302-A9B72AF4F0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7" name="PoljeZBesedilom 5206">
          <a:extLst>
            <a:ext uri="{FF2B5EF4-FFF2-40B4-BE49-F238E27FC236}">
              <a16:creationId xmlns:a16="http://schemas.microsoft.com/office/drawing/2014/main" id="{6E20B6BE-2F91-4BA1-A3B4-ADE509AEC7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8" name="PoljeZBesedilom 5207">
          <a:extLst>
            <a:ext uri="{FF2B5EF4-FFF2-40B4-BE49-F238E27FC236}">
              <a16:creationId xmlns:a16="http://schemas.microsoft.com/office/drawing/2014/main" id="{8CAA77AC-50E8-451C-B3B7-4EAD21D49D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9" name="PoljeZBesedilom 5208">
          <a:extLst>
            <a:ext uri="{FF2B5EF4-FFF2-40B4-BE49-F238E27FC236}">
              <a16:creationId xmlns:a16="http://schemas.microsoft.com/office/drawing/2014/main" id="{AFC59670-BA0E-4A8C-B146-62D02D21B1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0" name="PoljeZBesedilom 5209">
          <a:extLst>
            <a:ext uri="{FF2B5EF4-FFF2-40B4-BE49-F238E27FC236}">
              <a16:creationId xmlns:a16="http://schemas.microsoft.com/office/drawing/2014/main" id="{F799651D-EDC3-4542-B635-75698D8748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1" name="PoljeZBesedilom 5210">
          <a:extLst>
            <a:ext uri="{FF2B5EF4-FFF2-40B4-BE49-F238E27FC236}">
              <a16:creationId xmlns:a16="http://schemas.microsoft.com/office/drawing/2014/main" id="{E020983C-1396-44F0-88E5-A1B4C3EE98C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2" name="PoljeZBesedilom 5211">
          <a:extLst>
            <a:ext uri="{FF2B5EF4-FFF2-40B4-BE49-F238E27FC236}">
              <a16:creationId xmlns:a16="http://schemas.microsoft.com/office/drawing/2014/main" id="{DFFEBB08-840D-4B38-931F-EDDAA61CCBF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3" name="PoljeZBesedilom 5212">
          <a:extLst>
            <a:ext uri="{FF2B5EF4-FFF2-40B4-BE49-F238E27FC236}">
              <a16:creationId xmlns:a16="http://schemas.microsoft.com/office/drawing/2014/main" id="{F33C99B5-E8AD-4DDC-ADC2-B91F3B5B65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4" name="PoljeZBesedilom 5213">
          <a:extLst>
            <a:ext uri="{FF2B5EF4-FFF2-40B4-BE49-F238E27FC236}">
              <a16:creationId xmlns:a16="http://schemas.microsoft.com/office/drawing/2014/main" id="{457DE453-04C5-4BBC-9423-022974EF65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5" name="PoljeZBesedilom 5214">
          <a:extLst>
            <a:ext uri="{FF2B5EF4-FFF2-40B4-BE49-F238E27FC236}">
              <a16:creationId xmlns:a16="http://schemas.microsoft.com/office/drawing/2014/main" id="{1FAD5AF7-CBBD-40A3-8791-E3C477EF80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6" name="PoljeZBesedilom 5215">
          <a:extLst>
            <a:ext uri="{FF2B5EF4-FFF2-40B4-BE49-F238E27FC236}">
              <a16:creationId xmlns:a16="http://schemas.microsoft.com/office/drawing/2014/main" id="{187BA06C-A932-40E2-9C9D-7DA061004A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7" name="PoljeZBesedilom 5216">
          <a:extLst>
            <a:ext uri="{FF2B5EF4-FFF2-40B4-BE49-F238E27FC236}">
              <a16:creationId xmlns:a16="http://schemas.microsoft.com/office/drawing/2014/main" id="{705602A3-756D-4CB4-B79E-48A82388FE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8" name="PoljeZBesedilom 5217">
          <a:extLst>
            <a:ext uri="{FF2B5EF4-FFF2-40B4-BE49-F238E27FC236}">
              <a16:creationId xmlns:a16="http://schemas.microsoft.com/office/drawing/2014/main" id="{8DC70143-29B4-484D-9FEF-CBCE802E4B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9" name="PoljeZBesedilom 5218">
          <a:extLst>
            <a:ext uri="{FF2B5EF4-FFF2-40B4-BE49-F238E27FC236}">
              <a16:creationId xmlns:a16="http://schemas.microsoft.com/office/drawing/2014/main" id="{C643235A-2114-4FF5-9EE4-27EB7FDAEC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0" name="PoljeZBesedilom 5219">
          <a:extLst>
            <a:ext uri="{FF2B5EF4-FFF2-40B4-BE49-F238E27FC236}">
              <a16:creationId xmlns:a16="http://schemas.microsoft.com/office/drawing/2014/main" id="{2B2AB0B1-0910-42FD-A900-4707BB2F79A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1" name="PoljeZBesedilom 5220">
          <a:extLst>
            <a:ext uri="{FF2B5EF4-FFF2-40B4-BE49-F238E27FC236}">
              <a16:creationId xmlns:a16="http://schemas.microsoft.com/office/drawing/2014/main" id="{2C76371D-0959-4034-A617-5620C3AD59E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2" name="PoljeZBesedilom 5221">
          <a:extLst>
            <a:ext uri="{FF2B5EF4-FFF2-40B4-BE49-F238E27FC236}">
              <a16:creationId xmlns:a16="http://schemas.microsoft.com/office/drawing/2014/main" id="{18522B7A-32F9-4850-AF7B-290A3557683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3" name="PoljeZBesedilom 5222">
          <a:extLst>
            <a:ext uri="{FF2B5EF4-FFF2-40B4-BE49-F238E27FC236}">
              <a16:creationId xmlns:a16="http://schemas.microsoft.com/office/drawing/2014/main" id="{C61B07C3-00C7-4024-B4F4-45F96100D8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4" name="PoljeZBesedilom 5223">
          <a:extLst>
            <a:ext uri="{FF2B5EF4-FFF2-40B4-BE49-F238E27FC236}">
              <a16:creationId xmlns:a16="http://schemas.microsoft.com/office/drawing/2014/main" id="{EB9DC5C6-5214-4919-A211-DEAAFA2180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5" name="PoljeZBesedilom 5224">
          <a:extLst>
            <a:ext uri="{FF2B5EF4-FFF2-40B4-BE49-F238E27FC236}">
              <a16:creationId xmlns:a16="http://schemas.microsoft.com/office/drawing/2014/main" id="{394E5105-D9F4-43FB-AE77-B5B7FA8055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6" name="PoljeZBesedilom 5225">
          <a:extLst>
            <a:ext uri="{FF2B5EF4-FFF2-40B4-BE49-F238E27FC236}">
              <a16:creationId xmlns:a16="http://schemas.microsoft.com/office/drawing/2014/main" id="{4A033BA5-D22C-4613-BE74-A48FD3070F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7" name="PoljeZBesedilom 5226">
          <a:extLst>
            <a:ext uri="{FF2B5EF4-FFF2-40B4-BE49-F238E27FC236}">
              <a16:creationId xmlns:a16="http://schemas.microsoft.com/office/drawing/2014/main" id="{E5327CBD-9026-4CE3-9685-B07FB646EB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8" name="PoljeZBesedilom 5227">
          <a:extLst>
            <a:ext uri="{FF2B5EF4-FFF2-40B4-BE49-F238E27FC236}">
              <a16:creationId xmlns:a16="http://schemas.microsoft.com/office/drawing/2014/main" id="{EA9C30FE-053B-44D5-8BFC-5C128B5C8C4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9" name="PoljeZBesedilom 5228">
          <a:extLst>
            <a:ext uri="{FF2B5EF4-FFF2-40B4-BE49-F238E27FC236}">
              <a16:creationId xmlns:a16="http://schemas.microsoft.com/office/drawing/2014/main" id="{77A721B4-BE75-4B10-813A-596AFD9078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0" name="PoljeZBesedilom 5229">
          <a:extLst>
            <a:ext uri="{FF2B5EF4-FFF2-40B4-BE49-F238E27FC236}">
              <a16:creationId xmlns:a16="http://schemas.microsoft.com/office/drawing/2014/main" id="{774FB93F-E26F-4F9A-8119-DDCD679437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1" name="PoljeZBesedilom 5230">
          <a:extLst>
            <a:ext uri="{FF2B5EF4-FFF2-40B4-BE49-F238E27FC236}">
              <a16:creationId xmlns:a16="http://schemas.microsoft.com/office/drawing/2014/main" id="{3C699315-BA95-410D-BE9E-958ED83192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2" name="PoljeZBesedilom 5231">
          <a:extLst>
            <a:ext uri="{FF2B5EF4-FFF2-40B4-BE49-F238E27FC236}">
              <a16:creationId xmlns:a16="http://schemas.microsoft.com/office/drawing/2014/main" id="{1251576B-9565-4D5F-927A-4EAB4CC92C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3" name="PoljeZBesedilom 5232">
          <a:extLst>
            <a:ext uri="{FF2B5EF4-FFF2-40B4-BE49-F238E27FC236}">
              <a16:creationId xmlns:a16="http://schemas.microsoft.com/office/drawing/2014/main" id="{79836490-6C3C-47EB-9392-760D6FF8FB3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4" name="PoljeZBesedilom 5233">
          <a:extLst>
            <a:ext uri="{FF2B5EF4-FFF2-40B4-BE49-F238E27FC236}">
              <a16:creationId xmlns:a16="http://schemas.microsoft.com/office/drawing/2014/main" id="{A0D246CA-9E27-4EC9-A6A6-14D18980D8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5" name="PoljeZBesedilom 5234">
          <a:extLst>
            <a:ext uri="{FF2B5EF4-FFF2-40B4-BE49-F238E27FC236}">
              <a16:creationId xmlns:a16="http://schemas.microsoft.com/office/drawing/2014/main" id="{07182ACB-B27B-4C71-A89B-124E10D217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6" name="PoljeZBesedilom 5235">
          <a:extLst>
            <a:ext uri="{FF2B5EF4-FFF2-40B4-BE49-F238E27FC236}">
              <a16:creationId xmlns:a16="http://schemas.microsoft.com/office/drawing/2014/main" id="{F9B98024-97D2-48B4-8755-917476E105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7" name="PoljeZBesedilom 5236">
          <a:extLst>
            <a:ext uri="{FF2B5EF4-FFF2-40B4-BE49-F238E27FC236}">
              <a16:creationId xmlns:a16="http://schemas.microsoft.com/office/drawing/2014/main" id="{DDD8E74E-E616-4C2B-B496-C5ED1DA52A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8" name="PoljeZBesedilom 5237">
          <a:extLst>
            <a:ext uri="{FF2B5EF4-FFF2-40B4-BE49-F238E27FC236}">
              <a16:creationId xmlns:a16="http://schemas.microsoft.com/office/drawing/2014/main" id="{7CEB1721-74FA-4F05-B619-4AA79C9B9A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9" name="PoljeZBesedilom 5238">
          <a:extLst>
            <a:ext uri="{FF2B5EF4-FFF2-40B4-BE49-F238E27FC236}">
              <a16:creationId xmlns:a16="http://schemas.microsoft.com/office/drawing/2014/main" id="{127E43BE-ABAC-4981-99B9-7F276620E5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0" name="PoljeZBesedilom 5239">
          <a:extLst>
            <a:ext uri="{FF2B5EF4-FFF2-40B4-BE49-F238E27FC236}">
              <a16:creationId xmlns:a16="http://schemas.microsoft.com/office/drawing/2014/main" id="{197F37F3-2EED-4E4A-8C5E-505E3021861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1" name="PoljeZBesedilom 5240">
          <a:extLst>
            <a:ext uri="{FF2B5EF4-FFF2-40B4-BE49-F238E27FC236}">
              <a16:creationId xmlns:a16="http://schemas.microsoft.com/office/drawing/2014/main" id="{F29E4F08-48C8-4890-8143-0ADF53B188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2" name="PoljeZBesedilom 5241">
          <a:extLst>
            <a:ext uri="{FF2B5EF4-FFF2-40B4-BE49-F238E27FC236}">
              <a16:creationId xmlns:a16="http://schemas.microsoft.com/office/drawing/2014/main" id="{4F937E57-AFD3-42B3-BA98-13391BE956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3" name="PoljeZBesedilom 5242">
          <a:extLst>
            <a:ext uri="{FF2B5EF4-FFF2-40B4-BE49-F238E27FC236}">
              <a16:creationId xmlns:a16="http://schemas.microsoft.com/office/drawing/2014/main" id="{F1F4B69B-2C2C-4ED4-BDBF-3911BEE26E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4" name="PoljeZBesedilom 5243">
          <a:extLst>
            <a:ext uri="{FF2B5EF4-FFF2-40B4-BE49-F238E27FC236}">
              <a16:creationId xmlns:a16="http://schemas.microsoft.com/office/drawing/2014/main" id="{F2AF3A70-158F-47E9-A558-BD9816553D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5" name="PoljeZBesedilom 5244">
          <a:extLst>
            <a:ext uri="{FF2B5EF4-FFF2-40B4-BE49-F238E27FC236}">
              <a16:creationId xmlns:a16="http://schemas.microsoft.com/office/drawing/2014/main" id="{FF65A836-3302-4B11-B2B8-24104793D37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6" name="PoljeZBesedilom 5245">
          <a:extLst>
            <a:ext uri="{FF2B5EF4-FFF2-40B4-BE49-F238E27FC236}">
              <a16:creationId xmlns:a16="http://schemas.microsoft.com/office/drawing/2014/main" id="{6D76426C-2650-45B7-A26A-63EB709675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7" name="PoljeZBesedilom 5246">
          <a:extLst>
            <a:ext uri="{FF2B5EF4-FFF2-40B4-BE49-F238E27FC236}">
              <a16:creationId xmlns:a16="http://schemas.microsoft.com/office/drawing/2014/main" id="{13B97AEB-3F64-41CE-A42F-33FF325A627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8" name="PoljeZBesedilom 5247">
          <a:extLst>
            <a:ext uri="{FF2B5EF4-FFF2-40B4-BE49-F238E27FC236}">
              <a16:creationId xmlns:a16="http://schemas.microsoft.com/office/drawing/2014/main" id="{6951B6F8-1A4D-4F39-8BD8-39C58099D1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9" name="PoljeZBesedilom 5248">
          <a:extLst>
            <a:ext uri="{FF2B5EF4-FFF2-40B4-BE49-F238E27FC236}">
              <a16:creationId xmlns:a16="http://schemas.microsoft.com/office/drawing/2014/main" id="{5E8DA32B-3EF6-4D6F-A2EC-B363B345F1C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0" name="PoljeZBesedilom 5249">
          <a:extLst>
            <a:ext uri="{FF2B5EF4-FFF2-40B4-BE49-F238E27FC236}">
              <a16:creationId xmlns:a16="http://schemas.microsoft.com/office/drawing/2014/main" id="{751426D5-3D5E-42B2-B5E7-6E02E792C0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1" name="PoljeZBesedilom 5250">
          <a:extLst>
            <a:ext uri="{FF2B5EF4-FFF2-40B4-BE49-F238E27FC236}">
              <a16:creationId xmlns:a16="http://schemas.microsoft.com/office/drawing/2014/main" id="{B130017F-A61A-457E-BF6E-31B20A9253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2" name="PoljeZBesedilom 5251">
          <a:extLst>
            <a:ext uri="{FF2B5EF4-FFF2-40B4-BE49-F238E27FC236}">
              <a16:creationId xmlns:a16="http://schemas.microsoft.com/office/drawing/2014/main" id="{4EB47DCE-6E3A-42DD-B3C7-4F72B21B566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3" name="PoljeZBesedilom 5252">
          <a:extLst>
            <a:ext uri="{FF2B5EF4-FFF2-40B4-BE49-F238E27FC236}">
              <a16:creationId xmlns:a16="http://schemas.microsoft.com/office/drawing/2014/main" id="{7BA2D561-CDB1-4597-ACBD-6671438919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4" name="PoljeZBesedilom 5253">
          <a:extLst>
            <a:ext uri="{FF2B5EF4-FFF2-40B4-BE49-F238E27FC236}">
              <a16:creationId xmlns:a16="http://schemas.microsoft.com/office/drawing/2014/main" id="{251C34C9-9814-486D-8922-CFCA4641BB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5" name="PoljeZBesedilom 5254">
          <a:extLst>
            <a:ext uri="{FF2B5EF4-FFF2-40B4-BE49-F238E27FC236}">
              <a16:creationId xmlns:a16="http://schemas.microsoft.com/office/drawing/2014/main" id="{30C8FF17-A276-4BE8-B57E-C273CD7AB9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6" name="PoljeZBesedilom 5255">
          <a:extLst>
            <a:ext uri="{FF2B5EF4-FFF2-40B4-BE49-F238E27FC236}">
              <a16:creationId xmlns:a16="http://schemas.microsoft.com/office/drawing/2014/main" id="{2996EA27-C55B-4112-92FD-96125328EF7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7" name="PoljeZBesedilom 5256">
          <a:extLst>
            <a:ext uri="{FF2B5EF4-FFF2-40B4-BE49-F238E27FC236}">
              <a16:creationId xmlns:a16="http://schemas.microsoft.com/office/drawing/2014/main" id="{DA0E32D5-1859-44BE-8066-C5DF16C2CC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8" name="PoljeZBesedilom 5257">
          <a:extLst>
            <a:ext uri="{FF2B5EF4-FFF2-40B4-BE49-F238E27FC236}">
              <a16:creationId xmlns:a16="http://schemas.microsoft.com/office/drawing/2014/main" id="{EC57F1F1-C0E9-4D8D-83F3-42BD2B06DA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9" name="PoljeZBesedilom 5258">
          <a:extLst>
            <a:ext uri="{FF2B5EF4-FFF2-40B4-BE49-F238E27FC236}">
              <a16:creationId xmlns:a16="http://schemas.microsoft.com/office/drawing/2014/main" id="{5DFB4E57-91B8-42F7-B05F-207470FDC7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0" name="PoljeZBesedilom 5259">
          <a:extLst>
            <a:ext uri="{FF2B5EF4-FFF2-40B4-BE49-F238E27FC236}">
              <a16:creationId xmlns:a16="http://schemas.microsoft.com/office/drawing/2014/main" id="{023EBECE-2687-403D-A26F-4B72F5D951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1" name="PoljeZBesedilom 5260">
          <a:extLst>
            <a:ext uri="{FF2B5EF4-FFF2-40B4-BE49-F238E27FC236}">
              <a16:creationId xmlns:a16="http://schemas.microsoft.com/office/drawing/2014/main" id="{A568DA34-680B-4511-9C5E-A94A60FFBF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2" name="PoljeZBesedilom 5261">
          <a:extLst>
            <a:ext uri="{FF2B5EF4-FFF2-40B4-BE49-F238E27FC236}">
              <a16:creationId xmlns:a16="http://schemas.microsoft.com/office/drawing/2014/main" id="{FE628CE9-ABA9-45A7-ACC1-270BF22548F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3" name="PoljeZBesedilom 5262">
          <a:extLst>
            <a:ext uri="{FF2B5EF4-FFF2-40B4-BE49-F238E27FC236}">
              <a16:creationId xmlns:a16="http://schemas.microsoft.com/office/drawing/2014/main" id="{06955314-E341-49D5-A2D1-B2F921F20D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4" name="PoljeZBesedilom 5263">
          <a:extLst>
            <a:ext uri="{FF2B5EF4-FFF2-40B4-BE49-F238E27FC236}">
              <a16:creationId xmlns:a16="http://schemas.microsoft.com/office/drawing/2014/main" id="{61A0E95A-AEDC-4072-9DAE-641926105D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5" name="PoljeZBesedilom 5264">
          <a:extLst>
            <a:ext uri="{FF2B5EF4-FFF2-40B4-BE49-F238E27FC236}">
              <a16:creationId xmlns:a16="http://schemas.microsoft.com/office/drawing/2014/main" id="{BF3D103C-3A43-4939-91C4-DC94C96023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6" name="PoljeZBesedilom 5265">
          <a:extLst>
            <a:ext uri="{FF2B5EF4-FFF2-40B4-BE49-F238E27FC236}">
              <a16:creationId xmlns:a16="http://schemas.microsoft.com/office/drawing/2014/main" id="{B6E17C94-B863-41A5-A086-45DF64760B9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7" name="PoljeZBesedilom 5266">
          <a:extLst>
            <a:ext uri="{FF2B5EF4-FFF2-40B4-BE49-F238E27FC236}">
              <a16:creationId xmlns:a16="http://schemas.microsoft.com/office/drawing/2014/main" id="{47081F8A-FF97-41D0-8997-DF318DC88A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8" name="PoljeZBesedilom 5267">
          <a:extLst>
            <a:ext uri="{FF2B5EF4-FFF2-40B4-BE49-F238E27FC236}">
              <a16:creationId xmlns:a16="http://schemas.microsoft.com/office/drawing/2014/main" id="{BC1031E1-0220-4AD5-8D76-567B063033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9" name="PoljeZBesedilom 5268">
          <a:extLst>
            <a:ext uri="{FF2B5EF4-FFF2-40B4-BE49-F238E27FC236}">
              <a16:creationId xmlns:a16="http://schemas.microsoft.com/office/drawing/2014/main" id="{98211AEF-C16C-4D0B-9223-967BC8E39C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0" name="PoljeZBesedilom 5269">
          <a:extLst>
            <a:ext uri="{FF2B5EF4-FFF2-40B4-BE49-F238E27FC236}">
              <a16:creationId xmlns:a16="http://schemas.microsoft.com/office/drawing/2014/main" id="{7B50ED48-2C43-4D35-A0E1-7D32F8E418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1" name="PoljeZBesedilom 5270">
          <a:extLst>
            <a:ext uri="{FF2B5EF4-FFF2-40B4-BE49-F238E27FC236}">
              <a16:creationId xmlns:a16="http://schemas.microsoft.com/office/drawing/2014/main" id="{FA2DDDCC-3A69-4252-BAE3-89C89010FA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2" name="PoljeZBesedilom 5271">
          <a:extLst>
            <a:ext uri="{FF2B5EF4-FFF2-40B4-BE49-F238E27FC236}">
              <a16:creationId xmlns:a16="http://schemas.microsoft.com/office/drawing/2014/main" id="{C7BEAD1A-1225-4ED7-9A67-587CC8B41B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3" name="PoljeZBesedilom 5272">
          <a:extLst>
            <a:ext uri="{FF2B5EF4-FFF2-40B4-BE49-F238E27FC236}">
              <a16:creationId xmlns:a16="http://schemas.microsoft.com/office/drawing/2014/main" id="{3E6BF159-EF6F-4990-8EE3-E3BCF8B799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4" name="PoljeZBesedilom 5273">
          <a:extLst>
            <a:ext uri="{FF2B5EF4-FFF2-40B4-BE49-F238E27FC236}">
              <a16:creationId xmlns:a16="http://schemas.microsoft.com/office/drawing/2014/main" id="{102A2104-1C89-41C7-8662-6B9DD5B16F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5" name="PoljeZBesedilom 5274">
          <a:extLst>
            <a:ext uri="{FF2B5EF4-FFF2-40B4-BE49-F238E27FC236}">
              <a16:creationId xmlns:a16="http://schemas.microsoft.com/office/drawing/2014/main" id="{5617C65F-1D2A-4FB3-8F8A-DC2CFF8A9B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6" name="PoljeZBesedilom 5275">
          <a:extLst>
            <a:ext uri="{FF2B5EF4-FFF2-40B4-BE49-F238E27FC236}">
              <a16:creationId xmlns:a16="http://schemas.microsoft.com/office/drawing/2014/main" id="{D4DC5B7C-2725-472C-BE34-9C3F47BE46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7" name="PoljeZBesedilom 5276">
          <a:extLst>
            <a:ext uri="{FF2B5EF4-FFF2-40B4-BE49-F238E27FC236}">
              <a16:creationId xmlns:a16="http://schemas.microsoft.com/office/drawing/2014/main" id="{2D1B5B3F-B0CA-43AF-9380-6096C136B3E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8" name="PoljeZBesedilom 5277">
          <a:extLst>
            <a:ext uri="{FF2B5EF4-FFF2-40B4-BE49-F238E27FC236}">
              <a16:creationId xmlns:a16="http://schemas.microsoft.com/office/drawing/2014/main" id="{D3667EEA-6725-4AC3-A279-2AC521D5ADE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9" name="PoljeZBesedilom 5278">
          <a:extLst>
            <a:ext uri="{FF2B5EF4-FFF2-40B4-BE49-F238E27FC236}">
              <a16:creationId xmlns:a16="http://schemas.microsoft.com/office/drawing/2014/main" id="{0B6661DB-3838-480C-9974-0744685EF1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0" name="PoljeZBesedilom 5279">
          <a:extLst>
            <a:ext uri="{FF2B5EF4-FFF2-40B4-BE49-F238E27FC236}">
              <a16:creationId xmlns:a16="http://schemas.microsoft.com/office/drawing/2014/main" id="{829D4260-ACF4-4C5B-A78F-209803C111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1" name="PoljeZBesedilom 5280">
          <a:extLst>
            <a:ext uri="{FF2B5EF4-FFF2-40B4-BE49-F238E27FC236}">
              <a16:creationId xmlns:a16="http://schemas.microsoft.com/office/drawing/2014/main" id="{5B092AA9-E5DF-4EE8-A60A-718BA278E0B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2" name="PoljeZBesedilom 5281">
          <a:extLst>
            <a:ext uri="{FF2B5EF4-FFF2-40B4-BE49-F238E27FC236}">
              <a16:creationId xmlns:a16="http://schemas.microsoft.com/office/drawing/2014/main" id="{9D3D5B0A-31B4-44BB-BF21-FCF1C749A5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3" name="PoljeZBesedilom 5282">
          <a:extLst>
            <a:ext uri="{FF2B5EF4-FFF2-40B4-BE49-F238E27FC236}">
              <a16:creationId xmlns:a16="http://schemas.microsoft.com/office/drawing/2014/main" id="{14BA394C-5B81-4C32-BB58-458BFB12F8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4" name="PoljeZBesedilom 5283">
          <a:extLst>
            <a:ext uri="{FF2B5EF4-FFF2-40B4-BE49-F238E27FC236}">
              <a16:creationId xmlns:a16="http://schemas.microsoft.com/office/drawing/2014/main" id="{23B499C8-40C8-4D73-84BA-68C9A6F89D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5" name="PoljeZBesedilom 5284">
          <a:extLst>
            <a:ext uri="{FF2B5EF4-FFF2-40B4-BE49-F238E27FC236}">
              <a16:creationId xmlns:a16="http://schemas.microsoft.com/office/drawing/2014/main" id="{0B287DF8-46AD-49DE-9FB3-453AFF21AC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6" name="PoljeZBesedilom 5285">
          <a:extLst>
            <a:ext uri="{FF2B5EF4-FFF2-40B4-BE49-F238E27FC236}">
              <a16:creationId xmlns:a16="http://schemas.microsoft.com/office/drawing/2014/main" id="{2C09BD4D-4F98-42A7-8A11-7BB32B5B72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7" name="PoljeZBesedilom 5286">
          <a:extLst>
            <a:ext uri="{FF2B5EF4-FFF2-40B4-BE49-F238E27FC236}">
              <a16:creationId xmlns:a16="http://schemas.microsoft.com/office/drawing/2014/main" id="{75C44719-33F4-4167-8BC3-445FA04372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8" name="PoljeZBesedilom 5287">
          <a:extLst>
            <a:ext uri="{FF2B5EF4-FFF2-40B4-BE49-F238E27FC236}">
              <a16:creationId xmlns:a16="http://schemas.microsoft.com/office/drawing/2014/main" id="{7BE23078-835B-4A51-A978-8C6F3732E14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9" name="PoljeZBesedilom 5288">
          <a:extLst>
            <a:ext uri="{FF2B5EF4-FFF2-40B4-BE49-F238E27FC236}">
              <a16:creationId xmlns:a16="http://schemas.microsoft.com/office/drawing/2014/main" id="{D1235A41-9460-4B27-82EA-66CE8643C9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0" name="PoljeZBesedilom 5289">
          <a:extLst>
            <a:ext uri="{FF2B5EF4-FFF2-40B4-BE49-F238E27FC236}">
              <a16:creationId xmlns:a16="http://schemas.microsoft.com/office/drawing/2014/main" id="{B7FB3862-482B-47FC-80E9-39B1C92512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1" name="PoljeZBesedilom 5290">
          <a:extLst>
            <a:ext uri="{FF2B5EF4-FFF2-40B4-BE49-F238E27FC236}">
              <a16:creationId xmlns:a16="http://schemas.microsoft.com/office/drawing/2014/main" id="{F8A0530E-9D61-4D8B-B4F4-F3D834A626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2" name="PoljeZBesedilom 5291">
          <a:extLst>
            <a:ext uri="{FF2B5EF4-FFF2-40B4-BE49-F238E27FC236}">
              <a16:creationId xmlns:a16="http://schemas.microsoft.com/office/drawing/2014/main" id="{EBA22609-8D6C-4514-AE3B-B324DED7A8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3" name="PoljeZBesedilom 5292">
          <a:extLst>
            <a:ext uri="{FF2B5EF4-FFF2-40B4-BE49-F238E27FC236}">
              <a16:creationId xmlns:a16="http://schemas.microsoft.com/office/drawing/2014/main" id="{68B5C124-D7E6-4313-A66F-A5731B89C2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4" name="PoljeZBesedilom 5293">
          <a:extLst>
            <a:ext uri="{FF2B5EF4-FFF2-40B4-BE49-F238E27FC236}">
              <a16:creationId xmlns:a16="http://schemas.microsoft.com/office/drawing/2014/main" id="{955F678A-D64D-44E5-93F2-4953930026D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5" name="PoljeZBesedilom 5294">
          <a:extLst>
            <a:ext uri="{FF2B5EF4-FFF2-40B4-BE49-F238E27FC236}">
              <a16:creationId xmlns:a16="http://schemas.microsoft.com/office/drawing/2014/main" id="{AD604032-124F-46BE-AFAE-81A7F26302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6" name="PoljeZBesedilom 5295">
          <a:extLst>
            <a:ext uri="{FF2B5EF4-FFF2-40B4-BE49-F238E27FC236}">
              <a16:creationId xmlns:a16="http://schemas.microsoft.com/office/drawing/2014/main" id="{758A0643-A301-4A57-83EE-D4164C2DCF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7" name="PoljeZBesedilom 5296">
          <a:extLst>
            <a:ext uri="{FF2B5EF4-FFF2-40B4-BE49-F238E27FC236}">
              <a16:creationId xmlns:a16="http://schemas.microsoft.com/office/drawing/2014/main" id="{439D9C31-10BE-4F6F-BBD0-76C57760C6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8" name="PoljeZBesedilom 5297">
          <a:extLst>
            <a:ext uri="{FF2B5EF4-FFF2-40B4-BE49-F238E27FC236}">
              <a16:creationId xmlns:a16="http://schemas.microsoft.com/office/drawing/2014/main" id="{4C507924-3926-45E9-9C2A-7C27926369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9" name="PoljeZBesedilom 5298">
          <a:extLst>
            <a:ext uri="{FF2B5EF4-FFF2-40B4-BE49-F238E27FC236}">
              <a16:creationId xmlns:a16="http://schemas.microsoft.com/office/drawing/2014/main" id="{60AA4F2B-D99A-4793-91AE-2D1883C94E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0" name="PoljeZBesedilom 5299">
          <a:extLst>
            <a:ext uri="{FF2B5EF4-FFF2-40B4-BE49-F238E27FC236}">
              <a16:creationId xmlns:a16="http://schemas.microsoft.com/office/drawing/2014/main" id="{F82CCDC8-81BE-4ECA-AB2C-CA026D8300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1" name="PoljeZBesedilom 5300">
          <a:extLst>
            <a:ext uri="{FF2B5EF4-FFF2-40B4-BE49-F238E27FC236}">
              <a16:creationId xmlns:a16="http://schemas.microsoft.com/office/drawing/2014/main" id="{64113A84-973E-4756-AF39-49AD182427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2" name="PoljeZBesedilom 5301">
          <a:extLst>
            <a:ext uri="{FF2B5EF4-FFF2-40B4-BE49-F238E27FC236}">
              <a16:creationId xmlns:a16="http://schemas.microsoft.com/office/drawing/2014/main" id="{151F38BE-96A7-4596-BE6D-4BF439D53D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3" name="PoljeZBesedilom 5302">
          <a:extLst>
            <a:ext uri="{FF2B5EF4-FFF2-40B4-BE49-F238E27FC236}">
              <a16:creationId xmlns:a16="http://schemas.microsoft.com/office/drawing/2014/main" id="{41DB3DA7-70D7-4A6E-AB50-107B2F4AC7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4" name="PoljeZBesedilom 5303">
          <a:extLst>
            <a:ext uri="{FF2B5EF4-FFF2-40B4-BE49-F238E27FC236}">
              <a16:creationId xmlns:a16="http://schemas.microsoft.com/office/drawing/2014/main" id="{1A357392-30BD-4B65-941A-5D4D0C8742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5" name="PoljeZBesedilom 5304">
          <a:extLst>
            <a:ext uri="{FF2B5EF4-FFF2-40B4-BE49-F238E27FC236}">
              <a16:creationId xmlns:a16="http://schemas.microsoft.com/office/drawing/2014/main" id="{62279714-5C70-46F1-8845-E401C47C7A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6" name="PoljeZBesedilom 5305">
          <a:extLst>
            <a:ext uri="{FF2B5EF4-FFF2-40B4-BE49-F238E27FC236}">
              <a16:creationId xmlns:a16="http://schemas.microsoft.com/office/drawing/2014/main" id="{2C6654B2-AD42-4224-A6DE-B6BF8510EE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7" name="PoljeZBesedilom 5306">
          <a:extLst>
            <a:ext uri="{FF2B5EF4-FFF2-40B4-BE49-F238E27FC236}">
              <a16:creationId xmlns:a16="http://schemas.microsoft.com/office/drawing/2014/main" id="{AECF6C75-8C8E-4836-AEB8-632929B64D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8" name="PoljeZBesedilom 5307">
          <a:extLst>
            <a:ext uri="{FF2B5EF4-FFF2-40B4-BE49-F238E27FC236}">
              <a16:creationId xmlns:a16="http://schemas.microsoft.com/office/drawing/2014/main" id="{7F4BE805-2649-42FF-A226-54D5A14D23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9" name="PoljeZBesedilom 5308">
          <a:extLst>
            <a:ext uri="{FF2B5EF4-FFF2-40B4-BE49-F238E27FC236}">
              <a16:creationId xmlns:a16="http://schemas.microsoft.com/office/drawing/2014/main" id="{EC57FA08-FE42-44A7-9F04-05BE1E93CCB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0" name="PoljeZBesedilom 5309">
          <a:extLst>
            <a:ext uri="{FF2B5EF4-FFF2-40B4-BE49-F238E27FC236}">
              <a16:creationId xmlns:a16="http://schemas.microsoft.com/office/drawing/2014/main" id="{840E5043-AFE4-4FC5-A0DD-6EDCAF5AEE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1" name="PoljeZBesedilom 5310">
          <a:extLst>
            <a:ext uri="{FF2B5EF4-FFF2-40B4-BE49-F238E27FC236}">
              <a16:creationId xmlns:a16="http://schemas.microsoft.com/office/drawing/2014/main" id="{EB9F3CC3-31F3-4981-9BF1-9279F2766C6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2" name="PoljeZBesedilom 5311">
          <a:extLst>
            <a:ext uri="{FF2B5EF4-FFF2-40B4-BE49-F238E27FC236}">
              <a16:creationId xmlns:a16="http://schemas.microsoft.com/office/drawing/2014/main" id="{2E036F5B-D219-4708-871D-078A1935726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3" name="PoljeZBesedilom 5312">
          <a:extLst>
            <a:ext uri="{FF2B5EF4-FFF2-40B4-BE49-F238E27FC236}">
              <a16:creationId xmlns:a16="http://schemas.microsoft.com/office/drawing/2014/main" id="{17849AB7-B675-4EE6-80D4-8042AC3F67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4" name="PoljeZBesedilom 5313">
          <a:extLst>
            <a:ext uri="{FF2B5EF4-FFF2-40B4-BE49-F238E27FC236}">
              <a16:creationId xmlns:a16="http://schemas.microsoft.com/office/drawing/2014/main" id="{C05C9764-4D4B-4EEA-ADC2-A59E181844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5" name="PoljeZBesedilom 5314">
          <a:extLst>
            <a:ext uri="{FF2B5EF4-FFF2-40B4-BE49-F238E27FC236}">
              <a16:creationId xmlns:a16="http://schemas.microsoft.com/office/drawing/2014/main" id="{568FB638-C11C-425F-A2AB-8D8FD256567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6" name="PoljeZBesedilom 5315">
          <a:extLst>
            <a:ext uri="{FF2B5EF4-FFF2-40B4-BE49-F238E27FC236}">
              <a16:creationId xmlns:a16="http://schemas.microsoft.com/office/drawing/2014/main" id="{F2E49B5A-BFE4-4C8E-A6D8-24268A7B12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7" name="PoljeZBesedilom 5316">
          <a:extLst>
            <a:ext uri="{FF2B5EF4-FFF2-40B4-BE49-F238E27FC236}">
              <a16:creationId xmlns:a16="http://schemas.microsoft.com/office/drawing/2014/main" id="{65F53490-A5E6-4089-903D-23258DCB74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8" name="PoljeZBesedilom 5317">
          <a:extLst>
            <a:ext uri="{FF2B5EF4-FFF2-40B4-BE49-F238E27FC236}">
              <a16:creationId xmlns:a16="http://schemas.microsoft.com/office/drawing/2014/main" id="{38876D66-519A-4B21-90DD-1A5D47AD85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9" name="PoljeZBesedilom 5318">
          <a:extLst>
            <a:ext uri="{FF2B5EF4-FFF2-40B4-BE49-F238E27FC236}">
              <a16:creationId xmlns:a16="http://schemas.microsoft.com/office/drawing/2014/main" id="{511B2AA6-A1AE-447C-9C52-953AFF35B78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0" name="PoljeZBesedilom 5319">
          <a:extLst>
            <a:ext uri="{FF2B5EF4-FFF2-40B4-BE49-F238E27FC236}">
              <a16:creationId xmlns:a16="http://schemas.microsoft.com/office/drawing/2014/main" id="{703AC192-D420-4C1C-829B-87B34A58F6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1" name="PoljeZBesedilom 5320">
          <a:extLst>
            <a:ext uri="{FF2B5EF4-FFF2-40B4-BE49-F238E27FC236}">
              <a16:creationId xmlns:a16="http://schemas.microsoft.com/office/drawing/2014/main" id="{803CE73A-C469-4785-8968-CF50B301B6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2" name="PoljeZBesedilom 5321">
          <a:extLst>
            <a:ext uri="{FF2B5EF4-FFF2-40B4-BE49-F238E27FC236}">
              <a16:creationId xmlns:a16="http://schemas.microsoft.com/office/drawing/2014/main" id="{80539AB1-6BDC-41CC-94DF-51D5B05C9B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3" name="PoljeZBesedilom 5322">
          <a:extLst>
            <a:ext uri="{FF2B5EF4-FFF2-40B4-BE49-F238E27FC236}">
              <a16:creationId xmlns:a16="http://schemas.microsoft.com/office/drawing/2014/main" id="{96067874-8A83-4F25-BD1B-A8DB7D4D72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4" name="PoljeZBesedilom 5323">
          <a:extLst>
            <a:ext uri="{FF2B5EF4-FFF2-40B4-BE49-F238E27FC236}">
              <a16:creationId xmlns:a16="http://schemas.microsoft.com/office/drawing/2014/main" id="{12AC3084-2A55-45E1-95BB-6209D6E4FC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5" name="PoljeZBesedilom 5324">
          <a:extLst>
            <a:ext uri="{FF2B5EF4-FFF2-40B4-BE49-F238E27FC236}">
              <a16:creationId xmlns:a16="http://schemas.microsoft.com/office/drawing/2014/main" id="{55EBA8F0-C862-4673-B20B-CA24579050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6" name="PoljeZBesedilom 5325">
          <a:extLst>
            <a:ext uri="{FF2B5EF4-FFF2-40B4-BE49-F238E27FC236}">
              <a16:creationId xmlns:a16="http://schemas.microsoft.com/office/drawing/2014/main" id="{128FDDDB-C9DF-438F-B8F1-74F1706FD9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7" name="PoljeZBesedilom 5326">
          <a:extLst>
            <a:ext uri="{FF2B5EF4-FFF2-40B4-BE49-F238E27FC236}">
              <a16:creationId xmlns:a16="http://schemas.microsoft.com/office/drawing/2014/main" id="{F06A5BEF-7B8A-49B5-AF7B-EDAD0BBB73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8" name="PoljeZBesedilom 5327">
          <a:extLst>
            <a:ext uri="{FF2B5EF4-FFF2-40B4-BE49-F238E27FC236}">
              <a16:creationId xmlns:a16="http://schemas.microsoft.com/office/drawing/2014/main" id="{4D667D77-BB28-419E-81CE-49F7629FEF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9" name="PoljeZBesedilom 5328">
          <a:extLst>
            <a:ext uri="{FF2B5EF4-FFF2-40B4-BE49-F238E27FC236}">
              <a16:creationId xmlns:a16="http://schemas.microsoft.com/office/drawing/2014/main" id="{3DFDC732-DB17-4116-95C9-DA2F0FF528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0" name="PoljeZBesedilom 5329">
          <a:extLst>
            <a:ext uri="{FF2B5EF4-FFF2-40B4-BE49-F238E27FC236}">
              <a16:creationId xmlns:a16="http://schemas.microsoft.com/office/drawing/2014/main" id="{072C2BF6-A13C-40E7-A65D-9D01047B7D7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1" name="PoljeZBesedilom 5330">
          <a:extLst>
            <a:ext uri="{FF2B5EF4-FFF2-40B4-BE49-F238E27FC236}">
              <a16:creationId xmlns:a16="http://schemas.microsoft.com/office/drawing/2014/main" id="{8A5D881B-A16B-412C-BB9C-6ED6648DEF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2" name="PoljeZBesedilom 5331">
          <a:extLst>
            <a:ext uri="{FF2B5EF4-FFF2-40B4-BE49-F238E27FC236}">
              <a16:creationId xmlns:a16="http://schemas.microsoft.com/office/drawing/2014/main" id="{329C3ED4-2C1F-4312-A658-D731AFB751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3" name="PoljeZBesedilom 5332">
          <a:extLst>
            <a:ext uri="{FF2B5EF4-FFF2-40B4-BE49-F238E27FC236}">
              <a16:creationId xmlns:a16="http://schemas.microsoft.com/office/drawing/2014/main" id="{57BB30FE-A249-4A44-966C-E6C1C197F9E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4" name="PoljeZBesedilom 5333">
          <a:extLst>
            <a:ext uri="{FF2B5EF4-FFF2-40B4-BE49-F238E27FC236}">
              <a16:creationId xmlns:a16="http://schemas.microsoft.com/office/drawing/2014/main" id="{0434B0FA-DABA-4D8F-9CAF-93811AACBA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5" name="PoljeZBesedilom 5334">
          <a:extLst>
            <a:ext uri="{FF2B5EF4-FFF2-40B4-BE49-F238E27FC236}">
              <a16:creationId xmlns:a16="http://schemas.microsoft.com/office/drawing/2014/main" id="{4076BCA1-DC9A-4ACC-AB34-2434D74C10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6" name="PoljeZBesedilom 5335">
          <a:extLst>
            <a:ext uri="{FF2B5EF4-FFF2-40B4-BE49-F238E27FC236}">
              <a16:creationId xmlns:a16="http://schemas.microsoft.com/office/drawing/2014/main" id="{1A3C02D5-E46E-4FE9-906A-163F6B8414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7" name="PoljeZBesedilom 5336">
          <a:extLst>
            <a:ext uri="{FF2B5EF4-FFF2-40B4-BE49-F238E27FC236}">
              <a16:creationId xmlns:a16="http://schemas.microsoft.com/office/drawing/2014/main" id="{4BDB220C-3030-4EA0-92F8-BAF649CB0A8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8" name="PoljeZBesedilom 5337">
          <a:extLst>
            <a:ext uri="{FF2B5EF4-FFF2-40B4-BE49-F238E27FC236}">
              <a16:creationId xmlns:a16="http://schemas.microsoft.com/office/drawing/2014/main" id="{56B95030-001F-4C9E-9692-C2B909616C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9" name="PoljeZBesedilom 5338">
          <a:extLst>
            <a:ext uri="{FF2B5EF4-FFF2-40B4-BE49-F238E27FC236}">
              <a16:creationId xmlns:a16="http://schemas.microsoft.com/office/drawing/2014/main" id="{32E06961-51DD-4058-9B9B-912D4AD6D0F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0" name="PoljeZBesedilom 5339">
          <a:extLst>
            <a:ext uri="{FF2B5EF4-FFF2-40B4-BE49-F238E27FC236}">
              <a16:creationId xmlns:a16="http://schemas.microsoft.com/office/drawing/2014/main" id="{0E65D8B3-B7CF-4F15-9113-A418983DF1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1" name="PoljeZBesedilom 5340">
          <a:extLst>
            <a:ext uri="{FF2B5EF4-FFF2-40B4-BE49-F238E27FC236}">
              <a16:creationId xmlns:a16="http://schemas.microsoft.com/office/drawing/2014/main" id="{55CC9F84-63EA-4A30-AAC8-895672F86C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2" name="PoljeZBesedilom 5341">
          <a:extLst>
            <a:ext uri="{FF2B5EF4-FFF2-40B4-BE49-F238E27FC236}">
              <a16:creationId xmlns:a16="http://schemas.microsoft.com/office/drawing/2014/main" id="{1C1F2428-CFE8-403C-AABD-DF2586B397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3" name="PoljeZBesedilom 5342">
          <a:extLst>
            <a:ext uri="{FF2B5EF4-FFF2-40B4-BE49-F238E27FC236}">
              <a16:creationId xmlns:a16="http://schemas.microsoft.com/office/drawing/2014/main" id="{1415206D-4C6B-4DE6-9415-601EC902D9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4" name="PoljeZBesedilom 5343">
          <a:extLst>
            <a:ext uri="{FF2B5EF4-FFF2-40B4-BE49-F238E27FC236}">
              <a16:creationId xmlns:a16="http://schemas.microsoft.com/office/drawing/2014/main" id="{111CE28F-4D2F-4120-B5DB-70302B1E7C2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5" name="PoljeZBesedilom 5344">
          <a:extLst>
            <a:ext uri="{FF2B5EF4-FFF2-40B4-BE49-F238E27FC236}">
              <a16:creationId xmlns:a16="http://schemas.microsoft.com/office/drawing/2014/main" id="{12D6ADE5-5261-4C9D-ADBB-3A0E896CF79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6" name="PoljeZBesedilom 5345">
          <a:extLst>
            <a:ext uri="{FF2B5EF4-FFF2-40B4-BE49-F238E27FC236}">
              <a16:creationId xmlns:a16="http://schemas.microsoft.com/office/drawing/2014/main" id="{46505CEC-46CF-4D5E-B7B5-ACCD42FDD6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7" name="PoljeZBesedilom 5346">
          <a:extLst>
            <a:ext uri="{FF2B5EF4-FFF2-40B4-BE49-F238E27FC236}">
              <a16:creationId xmlns:a16="http://schemas.microsoft.com/office/drawing/2014/main" id="{8007E8A9-454D-4F9E-B116-2103DF592A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8" name="PoljeZBesedilom 5347">
          <a:extLst>
            <a:ext uri="{FF2B5EF4-FFF2-40B4-BE49-F238E27FC236}">
              <a16:creationId xmlns:a16="http://schemas.microsoft.com/office/drawing/2014/main" id="{07DB9BB9-72ED-44BE-A1ED-6DBEE0DE0A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9" name="PoljeZBesedilom 5348">
          <a:extLst>
            <a:ext uri="{FF2B5EF4-FFF2-40B4-BE49-F238E27FC236}">
              <a16:creationId xmlns:a16="http://schemas.microsoft.com/office/drawing/2014/main" id="{F9BCEFBB-6B2D-444D-AF17-03DD77C987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0" name="PoljeZBesedilom 5349">
          <a:extLst>
            <a:ext uri="{FF2B5EF4-FFF2-40B4-BE49-F238E27FC236}">
              <a16:creationId xmlns:a16="http://schemas.microsoft.com/office/drawing/2014/main" id="{338A859C-D53C-479C-BDC3-11EBEEE043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1" name="PoljeZBesedilom 5350">
          <a:extLst>
            <a:ext uri="{FF2B5EF4-FFF2-40B4-BE49-F238E27FC236}">
              <a16:creationId xmlns:a16="http://schemas.microsoft.com/office/drawing/2014/main" id="{9ABBB904-B75B-45C8-A1C9-0CD124F802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2" name="PoljeZBesedilom 5351">
          <a:extLst>
            <a:ext uri="{FF2B5EF4-FFF2-40B4-BE49-F238E27FC236}">
              <a16:creationId xmlns:a16="http://schemas.microsoft.com/office/drawing/2014/main" id="{E5A37F45-18B6-470B-9E5B-25C24CDAF6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3" name="PoljeZBesedilom 5352">
          <a:extLst>
            <a:ext uri="{FF2B5EF4-FFF2-40B4-BE49-F238E27FC236}">
              <a16:creationId xmlns:a16="http://schemas.microsoft.com/office/drawing/2014/main" id="{55431BAF-9252-4E6D-A7CE-B1AC023FDB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4" name="PoljeZBesedilom 5353">
          <a:extLst>
            <a:ext uri="{FF2B5EF4-FFF2-40B4-BE49-F238E27FC236}">
              <a16:creationId xmlns:a16="http://schemas.microsoft.com/office/drawing/2014/main" id="{1C1E157B-F4D0-4C85-9A50-11AA18944C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5" name="PoljeZBesedilom 5354">
          <a:extLst>
            <a:ext uri="{FF2B5EF4-FFF2-40B4-BE49-F238E27FC236}">
              <a16:creationId xmlns:a16="http://schemas.microsoft.com/office/drawing/2014/main" id="{48D9C7A7-E878-4448-B1D1-7BE4CB5EB0D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6" name="PoljeZBesedilom 5355">
          <a:extLst>
            <a:ext uri="{FF2B5EF4-FFF2-40B4-BE49-F238E27FC236}">
              <a16:creationId xmlns:a16="http://schemas.microsoft.com/office/drawing/2014/main" id="{EF4A177B-1574-4122-9003-0722A191AF7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7" name="PoljeZBesedilom 5356">
          <a:extLst>
            <a:ext uri="{FF2B5EF4-FFF2-40B4-BE49-F238E27FC236}">
              <a16:creationId xmlns:a16="http://schemas.microsoft.com/office/drawing/2014/main" id="{E7D961BE-7BAB-49E8-BA30-61C0E6FB2C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8" name="PoljeZBesedilom 5357">
          <a:extLst>
            <a:ext uri="{FF2B5EF4-FFF2-40B4-BE49-F238E27FC236}">
              <a16:creationId xmlns:a16="http://schemas.microsoft.com/office/drawing/2014/main" id="{72D8F8CA-8A1D-48BB-B927-8D142E8CA8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9" name="PoljeZBesedilom 5358">
          <a:extLst>
            <a:ext uri="{FF2B5EF4-FFF2-40B4-BE49-F238E27FC236}">
              <a16:creationId xmlns:a16="http://schemas.microsoft.com/office/drawing/2014/main" id="{28209A31-C446-4462-9107-F1652DE8E5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0" name="PoljeZBesedilom 5359">
          <a:extLst>
            <a:ext uri="{FF2B5EF4-FFF2-40B4-BE49-F238E27FC236}">
              <a16:creationId xmlns:a16="http://schemas.microsoft.com/office/drawing/2014/main" id="{097AC25E-4277-47DD-B51E-A1F31738CB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1" name="PoljeZBesedilom 5360">
          <a:extLst>
            <a:ext uri="{FF2B5EF4-FFF2-40B4-BE49-F238E27FC236}">
              <a16:creationId xmlns:a16="http://schemas.microsoft.com/office/drawing/2014/main" id="{52F28230-CF22-4810-96BA-086451C50B6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2" name="PoljeZBesedilom 5361">
          <a:extLst>
            <a:ext uri="{FF2B5EF4-FFF2-40B4-BE49-F238E27FC236}">
              <a16:creationId xmlns:a16="http://schemas.microsoft.com/office/drawing/2014/main" id="{7D72C344-ECAE-457A-AA32-B969C9DD03F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3" name="PoljeZBesedilom 5362">
          <a:extLst>
            <a:ext uri="{FF2B5EF4-FFF2-40B4-BE49-F238E27FC236}">
              <a16:creationId xmlns:a16="http://schemas.microsoft.com/office/drawing/2014/main" id="{EFE20251-E250-49EB-8504-F01FFCB022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4" name="PoljeZBesedilom 5363">
          <a:extLst>
            <a:ext uri="{FF2B5EF4-FFF2-40B4-BE49-F238E27FC236}">
              <a16:creationId xmlns:a16="http://schemas.microsoft.com/office/drawing/2014/main" id="{90ED7B2A-FC1D-4585-9F2E-2739AE08F7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5" name="PoljeZBesedilom 5364">
          <a:extLst>
            <a:ext uri="{FF2B5EF4-FFF2-40B4-BE49-F238E27FC236}">
              <a16:creationId xmlns:a16="http://schemas.microsoft.com/office/drawing/2014/main" id="{95C52DC3-AE44-40BA-9591-D978F192F7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6" name="PoljeZBesedilom 5365">
          <a:extLst>
            <a:ext uri="{FF2B5EF4-FFF2-40B4-BE49-F238E27FC236}">
              <a16:creationId xmlns:a16="http://schemas.microsoft.com/office/drawing/2014/main" id="{227895F8-5319-40D3-B9F1-7B70E6182D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7" name="PoljeZBesedilom 5366">
          <a:extLst>
            <a:ext uri="{FF2B5EF4-FFF2-40B4-BE49-F238E27FC236}">
              <a16:creationId xmlns:a16="http://schemas.microsoft.com/office/drawing/2014/main" id="{FBD828D2-6DB0-43E2-95DA-1DB32EC4A3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8" name="PoljeZBesedilom 5367">
          <a:extLst>
            <a:ext uri="{FF2B5EF4-FFF2-40B4-BE49-F238E27FC236}">
              <a16:creationId xmlns:a16="http://schemas.microsoft.com/office/drawing/2014/main" id="{2F91391B-1541-4788-8710-C844AFD874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9" name="PoljeZBesedilom 5368">
          <a:extLst>
            <a:ext uri="{FF2B5EF4-FFF2-40B4-BE49-F238E27FC236}">
              <a16:creationId xmlns:a16="http://schemas.microsoft.com/office/drawing/2014/main" id="{A358622E-BAE2-4BB2-BC80-992D2E2889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0" name="PoljeZBesedilom 5369">
          <a:extLst>
            <a:ext uri="{FF2B5EF4-FFF2-40B4-BE49-F238E27FC236}">
              <a16:creationId xmlns:a16="http://schemas.microsoft.com/office/drawing/2014/main" id="{9D2EF2A5-5AD8-4D83-B899-628194788D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1" name="PoljeZBesedilom 5370">
          <a:extLst>
            <a:ext uri="{FF2B5EF4-FFF2-40B4-BE49-F238E27FC236}">
              <a16:creationId xmlns:a16="http://schemas.microsoft.com/office/drawing/2014/main" id="{FD58D34E-62E3-4232-B952-B688733AE0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2" name="PoljeZBesedilom 5371">
          <a:extLst>
            <a:ext uri="{FF2B5EF4-FFF2-40B4-BE49-F238E27FC236}">
              <a16:creationId xmlns:a16="http://schemas.microsoft.com/office/drawing/2014/main" id="{6C5F2A7D-BF0B-42FB-A0A3-FF8BBED489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3" name="PoljeZBesedilom 5372">
          <a:extLst>
            <a:ext uri="{FF2B5EF4-FFF2-40B4-BE49-F238E27FC236}">
              <a16:creationId xmlns:a16="http://schemas.microsoft.com/office/drawing/2014/main" id="{DE0D97C4-62D5-414A-9FEB-CE11B038E5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4" name="PoljeZBesedilom 5373">
          <a:extLst>
            <a:ext uri="{FF2B5EF4-FFF2-40B4-BE49-F238E27FC236}">
              <a16:creationId xmlns:a16="http://schemas.microsoft.com/office/drawing/2014/main" id="{91C7C882-BAD6-41F9-8B57-CE34BCF0F1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5" name="PoljeZBesedilom 5374">
          <a:extLst>
            <a:ext uri="{FF2B5EF4-FFF2-40B4-BE49-F238E27FC236}">
              <a16:creationId xmlns:a16="http://schemas.microsoft.com/office/drawing/2014/main" id="{094FB6D9-2633-4230-8ECC-93C250191A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6" name="PoljeZBesedilom 5375">
          <a:extLst>
            <a:ext uri="{FF2B5EF4-FFF2-40B4-BE49-F238E27FC236}">
              <a16:creationId xmlns:a16="http://schemas.microsoft.com/office/drawing/2014/main" id="{C0DE510E-CC3A-40DF-B8F4-02007FCA94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7" name="PoljeZBesedilom 5376">
          <a:extLst>
            <a:ext uri="{FF2B5EF4-FFF2-40B4-BE49-F238E27FC236}">
              <a16:creationId xmlns:a16="http://schemas.microsoft.com/office/drawing/2014/main" id="{8B917F34-F47B-4021-9CD0-F828F50119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8" name="PoljeZBesedilom 5377">
          <a:extLst>
            <a:ext uri="{FF2B5EF4-FFF2-40B4-BE49-F238E27FC236}">
              <a16:creationId xmlns:a16="http://schemas.microsoft.com/office/drawing/2014/main" id="{5D4B0BEA-EB4F-4436-B168-4F9A86DDC9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9" name="PoljeZBesedilom 5378">
          <a:extLst>
            <a:ext uri="{FF2B5EF4-FFF2-40B4-BE49-F238E27FC236}">
              <a16:creationId xmlns:a16="http://schemas.microsoft.com/office/drawing/2014/main" id="{EEFCBAEB-3954-404F-A409-B4A53CB53B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0" name="PoljeZBesedilom 5379">
          <a:extLst>
            <a:ext uri="{FF2B5EF4-FFF2-40B4-BE49-F238E27FC236}">
              <a16:creationId xmlns:a16="http://schemas.microsoft.com/office/drawing/2014/main" id="{40E4D14E-EA45-4B1C-AA6F-652126D94D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1" name="PoljeZBesedilom 5380">
          <a:extLst>
            <a:ext uri="{FF2B5EF4-FFF2-40B4-BE49-F238E27FC236}">
              <a16:creationId xmlns:a16="http://schemas.microsoft.com/office/drawing/2014/main" id="{21B666EC-2D67-4936-B10B-492F0CCD3A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2" name="PoljeZBesedilom 5381">
          <a:extLst>
            <a:ext uri="{FF2B5EF4-FFF2-40B4-BE49-F238E27FC236}">
              <a16:creationId xmlns:a16="http://schemas.microsoft.com/office/drawing/2014/main" id="{04BD7770-6FD7-4FF2-80C5-3E5D136DF5B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3" name="PoljeZBesedilom 5382">
          <a:extLst>
            <a:ext uri="{FF2B5EF4-FFF2-40B4-BE49-F238E27FC236}">
              <a16:creationId xmlns:a16="http://schemas.microsoft.com/office/drawing/2014/main" id="{E5507B55-5AAE-49AA-8350-C57B06DDEA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4" name="PoljeZBesedilom 5383">
          <a:extLst>
            <a:ext uri="{FF2B5EF4-FFF2-40B4-BE49-F238E27FC236}">
              <a16:creationId xmlns:a16="http://schemas.microsoft.com/office/drawing/2014/main" id="{22137BFD-5B7E-49C6-AA2D-C0A227B602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5" name="PoljeZBesedilom 5384">
          <a:extLst>
            <a:ext uri="{FF2B5EF4-FFF2-40B4-BE49-F238E27FC236}">
              <a16:creationId xmlns:a16="http://schemas.microsoft.com/office/drawing/2014/main" id="{B219265F-E0FF-4E05-933F-A00CD97FE5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6" name="PoljeZBesedilom 5385">
          <a:extLst>
            <a:ext uri="{FF2B5EF4-FFF2-40B4-BE49-F238E27FC236}">
              <a16:creationId xmlns:a16="http://schemas.microsoft.com/office/drawing/2014/main" id="{166DA00B-67D7-4E8E-970C-C37AACBB73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7" name="PoljeZBesedilom 5386">
          <a:extLst>
            <a:ext uri="{FF2B5EF4-FFF2-40B4-BE49-F238E27FC236}">
              <a16:creationId xmlns:a16="http://schemas.microsoft.com/office/drawing/2014/main" id="{A61377A2-FD8B-4962-B034-155FEFD0BE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8" name="PoljeZBesedilom 5387">
          <a:extLst>
            <a:ext uri="{FF2B5EF4-FFF2-40B4-BE49-F238E27FC236}">
              <a16:creationId xmlns:a16="http://schemas.microsoft.com/office/drawing/2014/main" id="{DA468951-50A8-4E86-B925-D33E585459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9" name="PoljeZBesedilom 5388">
          <a:extLst>
            <a:ext uri="{FF2B5EF4-FFF2-40B4-BE49-F238E27FC236}">
              <a16:creationId xmlns:a16="http://schemas.microsoft.com/office/drawing/2014/main" id="{FBE7916D-EB9F-4A53-8DDF-8BCC1E3B446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0" name="PoljeZBesedilom 5389">
          <a:extLst>
            <a:ext uri="{FF2B5EF4-FFF2-40B4-BE49-F238E27FC236}">
              <a16:creationId xmlns:a16="http://schemas.microsoft.com/office/drawing/2014/main" id="{FFF1E057-9C37-4A67-A20D-52A1F618036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1" name="PoljeZBesedilom 5390">
          <a:extLst>
            <a:ext uri="{FF2B5EF4-FFF2-40B4-BE49-F238E27FC236}">
              <a16:creationId xmlns:a16="http://schemas.microsoft.com/office/drawing/2014/main" id="{A8F1B8C8-C23B-44E7-9413-04BEC92A76D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2" name="PoljeZBesedilom 5391">
          <a:extLst>
            <a:ext uri="{FF2B5EF4-FFF2-40B4-BE49-F238E27FC236}">
              <a16:creationId xmlns:a16="http://schemas.microsoft.com/office/drawing/2014/main" id="{B165D3E7-44A4-4739-AB5F-8D22E897FA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3" name="PoljeZBesedilom 5392">
          <a:extLst>
            <a:ext uri="{FF2B5EF4-FFF2-40B4-BE49-F238E27FC236}">
              <a16:creationId xmlns:a16="http://schemas.microsoft.com/office/drawing/2014/main" id="{F4885EA1-AE1D-4B87-9F51-84FD421BFE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4" name="PoljeZBesedilom 5393">
          <a:extLst>
            <a:ext uri="{FF2B5EF4-FFF2-40B4-BE49-F238E27FC236}">
              <a16:creationId xmlns:a16="http://schemas.microsoft.com/office/drawing/2014/main" id="{C14FA9B6-76F3-487A-A5B2-CAF10536D08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5" name="PoljeZBesedilom 5394">
          <a:extLst>
            <a:ext uri="{FF2B5EF4-FFF2-40B4-BE49-F238E27FC236}">
              <a16:creationId xmlns:a16="http://schemas.microsoft.com/office/drawing/2014/main" id="{302D06AA-E105-43C0-B3AD-0CE85CEE5C4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6" name="PoljeZBesedilom 5395">
          <a:extLst>
            <a:ext uri="{FF2B5EF4-FFF2-40B4-BE49-F238E27FC236}">
              <a16:creationId xmlns:a16="http://schemas.microsoft.com/office/drawing/2014/main" id="{30B783CA-AB07-4459-BDF4-22AF3C9B72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7" name="PoljeZBesedilom 5396">
          <a:extLst>
            <a:ext uri="{FF2B5EF4-FFF2-40B4-BE49-F238E27FC236}">
              <a16:creationId xmlns:a16="http://schemas.microsoft.com/office/drawing/2014/main" id="{17B54B1B-2327-4DD9-B96F-E18BE05D5D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8" name="PoljeZBesedilom 5397">
          <a:extLst>
            <a:ext uri="{FF2B5EF4-FFF2-40B4-BE49-F238E27FC236}">
              <a16:creationId xmlns:a16="http://schemas.microsoft.com/office/drawing/2014/main" id="{AF5CCEE1-D26A-45E8-9CFA-6F7D642C20D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9" name="PoljeZBesedilom 5398">
          <a:extLst>
            <a:ext uri="{FF2B5EF4-FFF2-40B4-BE49-F238E27FC236}">
              <a16:creationId xmlns:a16="http://schemas.microsoft.com/office/drawing/2014/main" id="{ECC95C88-DEA8-4E42-AC1F-CCBE2141EA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0" name="PoljeZBesedilom 5399">
          <a:extLst>
            <a:ext uri="{FF2B5EF4-FFF2-40B4-BE49-F238E27FC236}">
              <a16:creationId xmlns:a16="http://schemas.microsoft.com/office/drawing/2014/main" id="{A8DB697B-B9BE-476B-B82B-E5FF8B36B8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1" name="PoljeZBesedilom 5400">
          <a:extLst>
            <a:ext uri="{FF2B5EF4-FFF2-40B4-BE49-F238E27FC236}">
              <a16:creationId xmlns:a16="http://schemas.microsoft.com/office/drawing/2014/main" id="{CFF58D09-582E-4654-AD15-B39004F9BB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2" name="PoljeZBesedilom 5401">
          <a:extLst>
            <a:ext uri="{FF2B5EF4-FFF2-40B4-BE49-F238E27FC236}">
              <a16:creationId xmlns:a16="http://schemas.microsoft.com/office/drawing/2014/main" id="{A407FC09-6388-4EA5-A970-398D6D2B46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3" name="PoljeZBesedilom 5402">
          <a:extLst>
            <a:ext uri="{FF2B5EF4-FFF2-40B4-BE49-F238E27FC236}">
              <a16:creationId xmlns:a16="http://schemas.microsoft.com/office/drawing/2014/main" id="{D877129D-C79F-48DC-A80D-9C55815BC1B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4" name="PoljeZBesedilom 5403">
          <a:extLst>
            <a:ext uri="{FF2B5EF4-FFF2-40B4-BE49-F238E27FC236}">
              <a16:creationId xmlns:a16="http://schemas.microsoft.com/office/drawing/2014/main" id="{82B57620-B0B7-4696-B797-B022DE1160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5" name="PoljeZBesedilom 5404">
          <a:extLst>
            <a:ext uri="{FF2B5EF4-FFF2-40B4-BE49-F238E27FC236}">
              <a16:creationId xmlns:a16="http://schemas.microsoft.com/office/drawing/2014/main" id="{81BBD5EF-F932-4B9A-82AB-0BA074567B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6" name="PoljeZBesedilom 5405">
          <a:extLst>
            <a:ext uri="{FF2B5EF4-FFF2-40B4-BE49-F238E27FC236}">
              <a16:creationId xmlns:a16="http://schemas.microsoft.com/office/drawing/2014/main" id="{4952B744-1325-4735-8697-FAADEBDCDA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7" name="PoljeZBesedilom 5406">
          <a:extLst>
            <a:ext uri="{FF2B5EF4-FFF2-40B4-BE49-F238E27FC236}">
              <a16:creationId xmlns:a16="http://schemas.microsoft.com/office/drawing/2014/main" id="{1655DDB3-5A03-4A4D-8FA1-BA1119AE77D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8" name="PoljeZBesedilom 5407">
          <a:extLst>
            <a:ext uri="{FF2B5EF4-FFF2-40B4-BE49-F238E27FC236}">
              <a16:creationId xmlns:a16="http://schemas.microsoft.com/office/drawing/2014/main" id="{F4C1E5C8-31D5-49E1-B659-369BC9EA94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9" name="PoljeZBesedilom 5408">
          <a:extLst>
            <a:ext uri="{FF2B5EF4-FFF2-40B4-BE49-F238E27FC236}">
              <a16:creationId xmlns:a16="http://schemas.microsoft.com/office/drawing/2014/main" id="{69670907-5A86-44B2-AA28-CD3DC56C70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0" name="PoljeZBesedilom 5409">
          <a:extLst>
            <a:ext uri="{FF2B5EF4-FFF2-40B4-BE49-F238E27FC236}">
              <a16:creationId xmlns:a16="http://schemas.microsoft.com/office/drawing/2014/main" id="{54A585A6-7DA4-4108-83E0-8442A83398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1" name="PoljeZBesedilom 5410">
          <a:extLst>
            <a:ext uri="{FF2B5EF4-FFF2-40B4-BE49-F238E27FC236}">
              <a16:creationId xmlns:a16="http://schemas.microsoft.com/office/drawing/2014/main" id="{A62E54D7-59AC-4ADA-A73C-9D6B8F22D5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2" name="PoljeZBesedilom 5411">
          <a:extLst>
            <a:ext uri="{FF2B5EF4-FFF2-40B4-BE49-F238E27FC236}">
              <a16:creationId xmlns:a16="http://schemas.microsoft.com/office/drawing/2014/main" id="{48A6393F-FC29-4E6C-996C-A179D3DB145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3" name="PoljeZBesedilom 5412">
          <a:extLst>
            <a:ext uri="{FF2B5EF4-FFF2-40B4-BE49-F238E27FC236}">
              <a16:creationId xmlns:a16="http://schemas.microsoft.com/office/drawing/2014/main" id="{A916C6FC-66C6-4F28-99D3-9BA8216A604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4" name="PoljeZBesedilom 5413">
          <a:extLst>
            <a:ext uri="{FF2B5EF4-FFF2-40B4-BE49-F238E27FC236}">
              <a16:creationId xmlns:a16="http://schemas.microsoft.com/office/drawing/2014/main" id="{0DE07E03-3EE5-4ACD-8B57-A4D0F16189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5" name="PoljeZBesedilom 5414">
          <a:extLst>
            <a:ext uri="{FF2B5EF4-FFF2-40B4-BE49-F238E27FC236}">
              <a16:creationId xmlns:a16="http://schemas.microsoft.com/office/drawing/2014/main" id="{9CAA9A72-F5A5-4F96-9A26-FD302270CA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6" name="PoljeZBesedilom 5415">
          <a:extLst>
            <a:ext uri="{FF2B5EF4-FFF2-40B4-BE49-F238E27FC236}">
              <a16:creationId xmlns:a16="http://schemas.microsoft.com/office/drawing/2014/main" id="{B3D21F3C-8EC7-43AC-9104-33F0574A4E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7" name="PoljeZBesedilom 5416">
          <a:extLst>
            <a:ext uri="{FF2B5EF4-FFF2-40B4-BE49-F238E27FC236}">
              <a16:creationId xmlns:a16="http://schemas.microsoft.com/office/drawing/2014/main" id="{060942D1-35CD-4585-B272-50E330F22C7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8" name="PoljeZBesedilom 5417">
          <a:extLst>
            <a:ext uri="{FF2B5EF4-FFF2-40B4-BE49-F238E27FC236}">
              <a16:creationId xmlns:a16="http://schemas.microsoft.com/office/drawing/2014/main" id="{D3308CA5-F9E0-4E3A-958E-75E1B2FF56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9" name="PoljeZBesedilom 5418">
          <a:extLst>
            <a:ext uri="{FF2B5EF4-FFF2-40B4-BE49-F238E27FC236}">
              <a16:creationId xmlns:a16="http://schemas.microsoft.com/office/drawing/2014/main" id="{9D2E13D1-B2BE-403B-846A-2A2FFB717E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0" name="PoljeZBesedilom 5419">
          <a:extLst>
            <a:ext uri="{FF2B5EF4-FFF2-40B4-BE49-F238E27FC236}">
              <a16:creationId xmlns:a16="http://schemas.microsoft.com/office/drawing/2014/main" id="{BC3C8B5B-5ECD-47FE-B1B1-03DA7C2B5E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1" name="PoljeZBesedilom 5420">
          <a:extLst>
            <a:ext uri="{FF2B5EF4-FFF2-40B4-BE49-F238E27FC236}">
              <a16:creationId xmlns:a16="http://schemas.microsoft.com/office/drawing/2014/main" id="{25232CDF-29CA-43D5-A296-9A8EECCF00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2" name="PoljeZBesedilom 5421">
          <a:extLst>
            <a:ext uri="{FF2B5EF4-FFF2-40B4-BE49-F238E27FC236}">
              <a16:creationId xmlns:a16="http://schemas.microsoft.com/office/drawing/2014/main" id="{99453624-9866-41FD-98AF-BBF37A08CB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3" name="PoljeZBesedilom 5422">
          <a:extLst>
            <a:ext uri="{FF2B5EF4-FFF2-40B4-BE49-F238E27FC236}">
              <a16:creationId xmlns:a16="http://schemas.microsoft.com/office/drawing/2014/main" id="{31ECFC7B-3A0D-4868-970C-DC02869312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4" name="PoljeZBesedilom 5423">
          <a:extLst>
            <a:ext uri="{FF2B5EF4-FFF2-40B4-BE49-F238E27FC236}">
              <a16:creationId xmlns:a16="http://schemas.microsoft.com/office/drawing/2014/main" id="{E9717DC8-1DC4-4877-B841-C8B8B61A82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5" name="PoljeZBesedilom 5424">
          <a:extLst>
            <a:ext uri="{FF2B5EF4-FFF2-40B4-BE49-F238E27FC236}">
              <a16:creationId xmlns:a16="http://schemas.microsoft.com/office/drawing/2014/main" id="{C17A6B51-9079-4ABF-AFBE-992666BFA0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6" name="PoljeZBesedilom 5425">
          <a:extLst>
            <a:ext uri="{FF2B5EF4-FFF2-40B4-BE49-F238E27FC236}">
              <a16:creationId xmlns:a16="http://schemas.microsoft.com/office/drawing/2014/main" id="{47A0EAD7-02D5-4D5C-A306-B8C37A58B5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7" name="PoljeZBesedilom 5426">
          <a:extLst>
            <a:ext uri="{FF2B5EF4-FFF2-40B4-BE49-F238E27FC236}">
              <a16:creationId xmlns:a16="http://schemas.microsoft.com/office/drawing/2014/main" id="{F19F4F51-8402-44E2-8555-4CCF3DC736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8" name="PoljeZBesedilom 5427">
          <a:extLst>
            <a:ext uri="{FF2B5EF4-FFF2-40B4-BE49-F238E27FC236}">
              <a16:creationId xmlns:a16="http://schemas.microsoft.com/office/drawing/2014/main" id="{65F75023-49FA-4BC2-8BFB-E3826146D5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9" name="PoljeZBesedilom 5428">
          <a:extLst>
            <a:ext uri="{FF2B5EF4-FFF2-40B4-BE49-F238E27FC236}">
              <a16:creationId xmlns:a16="http://schemas.microsoft.com/office/drawing/2014/main" id="{8CC02095-070E-48E1-B93F-12DD2C6E78D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0" name="PoljeZBesedilom 5429">
          <a:extLst>
            <a:ext uri="{FF2B5EF4-FFF2-40B4-BE49-F238E27FC236}">
              <a16:creationId xmlns:a16="http://schemas.microsoft.com/office/drawing/2014/main" id="{1449B596-FF4B-46E1-A68C-063F83229B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1" name="PoljeZBesedilom 5430">
          <a:extLst>
            <a:ext uri="{FF2B5EF4-FFF2-40B4-BE49-F238E27FC236}">
              <a16:creationId xmlns:a16="http://schemas.microsoft.com/office/drawing/2014/main" id="{F418EE14-5492-49C9-8C18-B5C0A1A53F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2" name="PoljeZBesedilom 5431">
          <a:extLst>
            <a:ext uri="{FF2B5EF4-FFF2-40B4-BE49-F238E27FC236}">
              <a16:creationId xmlns:a16="http://schemas.microsoft.com/office/drawing/2014/main" id="{97B61319-825D-4928-A02E-230EB59BFB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3" name="PoljeZBesedilom 5432">
          <a:extLst>
            <a:ext uri="{FF2B5EF4-FFF2-40B4-BE49-F238E27FC236}">
              <a16:creationId xmlns:a16="http://schemas.microsoft.com/office/drawing/2014/main" id="{86122A95-D9D9-452A-B501-7E9E82CECA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4" name="PoljeZBesedilom 5433">
          <a:extLst>
            <a:ext uri="{FF2B5EF4-FFF2-40B4-BE49-F238E27FC236}">
              <a16:creationId xmlns:a16="http://schemas.microsoft.com/office/drawing/2014/main" id="{7440F479-3718-4AEF-99AC-4AE3A451D3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5" name="PoljeZBesedilom 5434">
          <a:extLst>
            <a:ext uri="{FF2B5EF4-FFF2-40B4-BE49-F238E27FC236}">
              <a16:creationId xmlns:a16="http://schemas.microsoft.com/office/drawing/2014/main" id="{200B05B7-9438-4B16-9025-5E844CC9E9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6" name="PoljeZBesedilom 5435">
          <a:extLst>
            <a:ext uri="{FF2B5EF4-FFF2-40B4-BE49-F238E27FC236}">
              <a16:creationId xmlns:a16="http://schemas.microsoft.com/office/drawing/2014/main" id="{4FA77330-F062-4241-88F8-0F6ACE92B47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7" name="PoljeZBesedilom 5436">
          <a:extLst>
            <a:ext uri="{FF2B5EF4-FFF2-40B4-BE49-F238E27FC236}">
              <a16:creationId xmlns:a16="http://schemas.microsoft.com/office/drawing/2014/main" id="{715C67A2-16A2-44EB-8CB6-FF9E71C647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8" name="PoljeZBesedilom 5437">
          <a:extLst>
            <a:ext uri="{FF2B5EF4-FFF2-40B4-BE49-F238E27FC236}">
              <a16:creationId xmlns:a16="http://schemas.microsoft.com/office/drawing/2014/main" id="{A42E0731-882E-4491-980F-FBB633B622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9" name="PoljeZBesedilom 5438">
          <a:extLst>
            <a:ext uri="{FF2B5EF4-FFF2-40B4-BE49-F238E27FC236}">
              <a16:creationId xmlns:a16="http://schemas.microsoft.com/office/drawing/2014/main" id="{794A7876-C54A-4FED-955D-67AFCB89460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0" name="PoljeZBesedilom 5439">
          <a:extLst>
            <a:ext uri="{FF2B5EF4-FFF2-40B4-BE49-F238E27FC236}">
              <a16:creationId xmlns:a16="http://schemas.microsoft.com/office/drawing/2014/main" id="{1766BC12-4529-44C1-B2F2-BA323FE6C77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1" name="PoljeZBesedilom 5440">
          <a:extLst>
            <a:ext uri="{FF2B5EF4-FFF2-40B4-BE49-F238E27FC236}">
              <a16:creationId xmlns:a16="http://schemas.microsoft.com/office/drawing/2014/main" id="{400E0236-C534-44D7-B929-D10AA6E2EA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2" name="PoljeZBesedilom 5441">
          <a:extLst>
            <a:ext uri="{FF2B5EF4-FFF2-40B4-BE49-F238E27FC236}">
              <a16:creationId xmlns:a16="http://schemas.microsoft.com/office/drawing/2014/main" id="{4CE46923-8D63-43F3-A771-94A1FB936E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3" name="PoljeZBesedilom 5442">
          <a:extLst>
            <a:ext uri="{FF2B5EF4-FFF2-40B4-BE49-F238E27FC236}">
              <a16:creationId xmlns:a16="http://schemas.microsoft.com/office/drawing/2014/main" id="{86D56F36-2AC6-43F0-995A-FFCEF38A42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4" name="PoljeZBesedilom 5443">
          <a:extLst>
            <a:ext uri="{FF2B5EF4-FFF2-40B4-BE49-F238E27FC236}">
              <a16:creationId xmlns:a16="http://schemas.microsoft.com/office/drawing/2014/main" id="{4623C551-A36D-4242-B2ED-A9078875B0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5" name="PoljeZBesedilom 5444">
          <a:extLst>
            <a:ext uri="{FF2B5EF4-FFF2-40B4-BE49-F238E27FC236}">
              <a16:creationId xmlns:a16="http://schemas.microsoft.com/office/drawing/2014/main" id="{14AD38D7-CB5D-4EBF-A742-11C0A4ACE1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6" name="PoljeZBesedilom 5445">
          <a:extLst>
            <a:ext uri="{FF2B5EF4-FFF2-40B4-BE49-F238E27FC236}">
              <a16:creationId xmlns:a16="http://schemas.microsoft.com/office/drawing/2014/main" id="{65353F8C-BC3F-48EA-822A-3914ECC419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7" name="PoljeZBesedilom 5446">
          <a:extLst>
            <a:ext uri="{FF2B5EF4-FFF2-40B4-BE49-F238E27FC236}">
              <a16:creationId xmlns:a16="http://schemas.microsoft.com/office/drawing/2014/main" id="{3865ED59-FE9C-4AE8-895B-0D603B2092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8" name="PoljeZBesedilom 5447">
          <a:extLst>
            <a:ext uri="{FF2B5EF4-FFF2-40B4-BE49-F238E27FC236}">
              <a16:creationId xmlns:a16="http://schemas.microsoft.com/office/drawing/2014/main" id="{C284E3B7-BF5D-4785-AEFB-4350026CDE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9" name="PoljeZBesedilom 5448">
          <a:extLst>
            <a:ext uri="{FF2B5EF4-FFF2-40B4-BE49-F238E27FC236}">
              <a16:creationId xmlns:a16="http://schemas.microsoft.com/office/drawing/2014/main" id="{2954F712-D711-4903-9331-1C69F25D04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0" name="PoljeZBesedilom 5449">
          <a:extLst>
            <a:ext uri="{FF2B5EF4-FFF2-40B4-BE49-F238E27FC236}">
              <a16:creationId xmlns:a16="http://schemas.microsoft.com/office/drawing/2014/main" id="{37E74FEE-789D-44D4-BE48-ACD7D1E794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1" name="PoljeZBesedilom 5450">
          <a:extLst>
            <a:ext uri="{FF2B5EF4-FFF2-40B4-BE49-F238E27FC236}">
              <a16:creationId xmlns:a16="http://schemas.microsoft.com/office/drawing/2014/main" id="{A318FE0F-32D9-4A84-89E4-A56873EBFE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2" name="PoljeZBesedilom 5451">
          <a:extLst>
            <a:ext uri="{FF2B5EF4-FFF2-40B4-BE49-F238E27FC236}">
              <a16:creationId xmlns:a16="http://schemas.microsoft.com/office/drawing/2014/main" id="{EB8A75B3-796A-4FD3-AB66-ED845AC050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3" name="PoljeZBesedilom 5452">
          <a:extLst>
            <a:ext uri="{FF2B5EF4-FFF2-40B4-BE49-F238E27FC236}">
              <a16:creationId xmlns:a16="http://schemas.microsoft.com/office/drawing/2014/main" id="{93CD3AA6-99DA-423B-9EF1-E70B2DEE73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4" name="PoljeZBesedilom 5453">
          <a:extLst>
            <a:ext uri="{FF2B5EF4-FFF2-40B4-BE49-F238E27FC236}">
              <a16:creationId xmlns:a16="http://schemas.microsoft.com/office/drawing/2014/main" id="{43391FDF-5FB4-4E45-8316-B04426FB1B3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5" name="PoljeZBesedilom 5454">
          <a:extLst>
            <a:ext uri="{FF2B5EF4-FFF2-40B4-BE49-F238E27FC236}">
              <a16:creationId xmlns:a16="http://schemas.microsoft.com/office/drawing/2014/main" id="{8577B268-94BB-4C22-A1BA-F98FAF2693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6" name="PoljeZBesedilom 5455">
          <a:extLst>
            <a:ext uri="{FF2B5EF4-FFF2-40B4-BE49-F238E27FC236}">
              <a16:creationId xmlns:a16="http://schemas.microsoft.com/office/drawing/2014/main" id="{46251CE3-D65E-46AB-88F6-E657E042A1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7" name="PoljeZBesedilom 5456">
          <a:extLst>
            <a:ext uri="{FF2B5EF4-FFF2-40B4-BE49-F238E27FC236}">
              <a16:creationId xmlns:a16="http://schemas.microsoft.com/office/drawing/2014/main" id="{6BCCB7D2-8E74-40D0-9539-A030B5C580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8" name="PoljeZBesedilom 5457">
          <a:extLst>
            <a:ext uri="{FF2B5EF4-FFF2-40B4-BE49-F238E27FC236}">
              <a16:creationId xmlns:a16="http://schemas.microsoft.com/office/drawing/2014/main" id="{32156339-8C65-40E7-96E7-FD0D0BEC02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9" name="PoljeZBesedilom 5458">
          <a:extLst>
            <a:ext uri="{FF2B5EF4-FFF2-40B4-BE49-F238E27FC236}">
              <a16:creationId xmlns:a16="http://schemas.microsoft.com/office/drawing/2014/main" id="{CDA3A00E-736F-4018-B0F7-CA713F1CF9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0" name="PoljeZBesedilom 5459">
          <a:extLst>
            <a:ext uri="{FF2B5EF4-FFF2-40B4-BE49-F238E27FC236}">
              <a16:creationId xmlns:a16="http://schemas.microsoft.com/office/drawing/2014/main" id="{76CC6292-D028-45D3-B45D-1AB29CE3261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1" name="PoljeZBesedilom 5460">
          <a:extLst>
            <a:ext uri="{FF2B5EF4-FFF2-40B4-BE49-F238E27FC236}">
              <a16:creationId xmlns:a16="http://schemas.microsoft.com/office/drawing/2014/main" id="{8A14A855-1157-4256-B49D-EB5FFF71E6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2" name="PoljeZBesedilom 5461">
          <a:extLst>
            <a:ext uri="{FF2B5EF4-FFF2-40B4-BE49-F238E27FC236}">
              <a16:creationId xmlns:a16="http://schemas.microsoft.com/office/drawing/2014/main" id="{3A3C9B9D-DB9C-439A-B272-F4CA3B3B3D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3" name="PoljeZBesedilom 5462">
          <a:extLst>
            <a:ext uri="{FF2B5EF4-FFF2-40B4-BE49-F238E27FC236}">
              <a16:creationId xmlns:a16="http://schemas.microsoft.com/office/drawing/2014/main" id="{B3C36BAA-29A4-46C7-9EBB-7C39AEA386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4" name="PoljeZBesedilom 5463">
          <a:extLst>
            <a:ext uri="{FF2B5EF4-FFF2-40B4-BE49-F238E27FC236}">
              <a16:creationId xmlns:a16="http://schemas.microsoft.com/office/drawing/2014/main" id="{6C13709A-1340-4EC8-AAD1-B6BD5B62E4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5" name="PoljeZBesedilom 5464">
          <a:extLst>
            <a:ext uri="{FF2B5EF4-FFF2-40B4-BE49-F238E27FC236}">
              <a16:creationId xmlns:a16="http://schemas.microsoft.com/office/drawing/2014/main" id="{9B7AD93B-334B-4B05-8227-D743A2ADA2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6" name="PoljeZBesedilom 5465">
          <a:extLst>
            <a:ext uri="{FF2B5EF4-FFF2-40B4-BE49-F238E27FC236}">
              <a16:creationId xmlns:a16="http://schemas.microsoft.com/office/drawing/2014/main" id="{6572061C-C53D-4648-AF1B-EB0941D143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7" name="PoljeZBesedilom 5466">
          <a:extLst>
            <a:ext uri="{FF2B5EF4-FFF2-40B4-BE49-F238E27FC236}">
              <a16:creationId xmlns:a16="http://schemas.microsoft.com/office/drawing/2014/main" id="{CF99B6FC-8B49-4148-82A8-C714BC8C37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8" name="PoljeZBesedilom 5467">
          <a:extLst>
            <a:ext uri="{FF2B5EF4-FFF2-40B4-BE49-F238E27FC236}">
              <a16:creationId xmlns:a16="http://schemas.microsoft.com/office/drawing/2014/main" id="{E9F0F82F-D884-41D5-B6AE-12C4E788B8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9" name="PoljeZBesedilom 5468">
          <a:extLst>
            <a:ext uri="{FF2B5EF4-FFF2-40B4-BE49-F238E27FC236}">
              <a16:creationId xmlns:a16="http://schemas.microsoft.com/office/drawing/2014/main" id="{4BD7A5DE-2E8F-4294-B3A0-021B3A3A2D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0" name="PoljeZBesedilom 5469">
          <a:extLst>
            <a:ext uri="{FF2B5EF4-FFF2-40B4-BE49-F238E27FC236}">
              <a16:creationId xmlns:a16="http://schemas.microsoft.com/office/drawing/2014/main" id="{5EE20AAF-8275-4967-AC99-E7BE1BE123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1" name="PoljeZBesedilom 5470">
          <a:extLst>
            <a:ext uri="{FF2B5EF4-FFF2-40B4-BE49-F238E27FC236}">
              <a16:creationId xmlns:a16="http://schemas.microsoft.com/office/drawing/2014/main" id="{6C14FFDE-54FB-46F9-975E-66D3F67B73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2" name="PoljeZBesedilom 5471">
          <a:extLst>
            <a:ext uri="{FF2B5EF4-FFF2-40B4-BE49-F238E27FC236}">
              <a16:creationId xmlns:a16="http://schemas.microsoft.com/office/drawing/2014/main" id="{9304C21E-3A42-47FB-9E04-B78E87495F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3" name="PoljeZBesedilom 5472">
          <a:extLst>
            <a:ext uri="{FF2B5EF4-FFF2-40B4-BE49-F238E27FC236}">
              <a16:creationId xmlns:a16="http://schemas.microsoft.com/office/drawing/2014/main" id="{844C5322-F095-47D3-BE95-9590803C6B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4" name="PoljeZBesedilom 5473">
          <a:extLst>
            <a:ext uri="{FF2B5EF4-FFF2-40B4-BE49-F238E27FC236}">
              <a16:creationId xmlns:a16="http://schemas.microsoft.com/office/drawing/2014/main" id="{B3E36A94-93BB-4138-8925-932B2A4354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5" name="PoljeZBesedilom 5474">
          <a:extLst>
            <a:ext uri="{FF2B5EF4-FFF2-40B4-BE49-F238E27FC236}">
              <a16:creationId xmlns:a16="http://schemas.microsoft.com/office/drawing/2014/main" id="{200CF959-1423-4E26-9E9C-772CCCB4A2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6" name="PoljeZBesedilom 5475">
          <a:extLst>
            <a:ext uri="{FF2B5EF4-FFF2-40B4-BE49-F238E27FC236}">
              <a16:creationId xmlns:a16="http://schemas.microsoft.com/office/drawing/2014/main" id="{659A0193-3F97-46E5-BF41-5BB6A89F56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7" name="PoljeZBesedilom 5476">
          <a:extLst>
            <a:ext uri="{FF2B5EF4-FFF2-40B4-BE49-F238E27FC236}">
              <a16:creationId xmlns:a16="http://schemas.microsoft.com/office/drawing/2014/main" id="{AEE9336F-5169-4E48-8B7A-D81B6DFEAD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8" name="PoljeZBesedilom 5477">
          <a:extLst>
            <a:ext uri="{FF2B5EF4-FFF2-40B4-BE49-F238E27FC236}">
              <a16:creationId xmlns:a16="http://schemas.microsoft.com/office/drawing/2014/main" id="{1217D35F-53BE-41A3-AC1F-4B69C0DDC5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9" name="PoljeZBesedilom 5478">
          <a:extLst>
            <a:ext uri="{FF2B5EF4-FFF2-40B4-BE49-F238E27FC236}">
              <a16:creationId xmlns:a16="http://schemas.microsoft.com/office/drawing/2014/main" id="{6F317361-464D-4A80-89CF-F55191A747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0" name="PoljeZBesedilom 5479">
          <a:extLst>
            <a:ext uri="{FF2B5EF4-FFF2-40B4-BE49-F238E27FC236}">
              <a16:creationId xmlns:a16="http://schemas.microsoft.com/office/drawing/2014/main" id="{3DF32028-259E-4DB9-BE6C-28CD076475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1" name="PoljeZBesedilom 5480">
          <a:extLst>
            <a:ext uri="{FF2B5EF4-FFF2-40B4-BE49-F238E27FC236}">
              <a16:creationId xmlns:a16="http://schemas.microsoft.com/office/drawing/2014/main" id="{1DE7A762-B2A0-40CD-822B-FC76E31AE9D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2" name="PoljeZBesedilom 5481">
          <a:extLst>
            <a:ext uri="{FF2B5EF4-FFF2-40B4-BE49-F238E27FC236}">
              <a16:creationId xmlns:a16="http://schemas.microsoft.com/office/drawing/2014/main" id="{87FAC544-DE09-4946-AF59-86853F95EF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3" name="PoljeZBesedilom 5482">
          <a:extLst>
            <a:ext uri="{FF2B5EF4-FFF2-40B4-BE49-F238E27FC236}">
              <a16:creationId xmlns:a16="http://schemas.microsoft.com/office/drawing/2014/main" id="{0A1EE95A-A480-46B6-AECC-64BB9B350C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4" name="PoljeZBesedilom 5483">
          <a:extLst>
            <a:ext uri="{FF2B5EF4-FFF2-40B4-BE49-F238E27FC236}">
              <a16:creationId xmlns:a16="http://schemas.microsoft.com/office/drawing/2014/main" id="{79ED86E7-6B34-476E-9FDE-64C05CA44CA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5" name="PoljeZBesedilom 5484">
          <a:extLst>
            <a:ext uri="{FF2B5EF4-FFF2-40B4-BE49-F238E27FC236}">
              <a16:creationId xmlns:a16="http://schemas.microsoft.com/office/drawing/2014/main" id="{266DA9F9-D15C-4F7E-96F3-F7CF685694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6" name="PoljeZBesedilom 5485">
          <a:extLst>
            <a:ext uri="{FF2B5EF4-FFF2-40B4-BE49-F238E27FC236}">
              <a16:creationId xmlns:a16="http://schemas.microsoft.com/office/drawing/2014/main" id="{3CF801FE-EE42-4A23-8F87-92038FC14B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7" name="PoljeZBesedilom 5486">
          <a:extLst>
            <a:ext uri="{FF2B5EF4-FFF2-40B4-BE49-F238E27FC236}">
              <a16:creationId xmlns:a16="http://schemas.microsoft.com/office/drawing/2014/main" id="{FC2B4F88-CEA8-4E12-B325-E65C435785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8" name="PoljeZBesedilom 5487">
          <a:extLst>
            <a:ext uri="{FF2B5EF4-FFF2-40B4-BE49-F238E27FC236}">
              <a16:creationId xmlns:a16="http://schemas.microsoft.com/office/drawing/2014/main" id="{D9F23507-5166-4C22-A5F4-2FF65C8342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9" name="PoljeZBesedilom 5488">
          <a:extLst>
            <a:ext uri="{FF2B5EF4-FFF2-40B4-BE49-F238E27FC236}">
              <a16:creationId xmlns:a16="http://schemas.microsoft.com/office/drawing/2014/main" id="{AB62601D-00F6-4082-B816-0A5645A9AA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0" name="PoljeZBesedilom 5489">
          <a:extLst>
            <a:ext uri="{FF2B5EF4-FFF2-40B4-BE49-F238E27FC236}">
              <a16:creationId xmlns:a16="http://schemas.microsoft.com/office/drawing/2014/main" id="{B694D229-CCDC-428B-A227-A6F617FFB4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1" name="PoljeZBesedilom 5490">
          <a:extLst>
            <a:ext uri="{FF2B5EF4-FFF2-40B4-BE49-F238E27FC236}">
              <a16:creationId xmlns:a16="http://schemas.microsoft.com/office/drawing/2014/main" id="{46FDDDB1-C8F0-4DBD-9E81-47C6B38341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2" name="PoljeZBesedilom 5491">
          <a:extLst>
            <a:ext uri="{FF2B5EF4-FFF2-40B4-BE49-F238E27FC236}">
              <a16:creationId xmlns:a16="http://schemas.microsoft.com/office/drawing/2014/main" id="{A1B617A9-D945-414A-974D-DAFF29692F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3" name="PoljeZBesedilom 5492">
          <a:extLst>
            <a:ext uri="{FF2B5EF4-FFF2-40B4-BE49-F238E27FC236}">
              <a16:creationId xmlns:a16="http://schemas.microsoft.com/office/drawing/2014/main" id="{27280EC6-4202-40C3-A7A4-4CD9D1DF95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4" name="PoljeZBesedilom 5493">
          <a:extLst>
            <a:ext uri="{FF2B5EF4-FFF2-40B4-BE49-F238E27FC236}">
              <a16:creationId xmlns:a16="http://schemas.microsoft.com/office/drawing/2014/main" id="{DA480D13-F2FA-43B1-AB50-5C5701C935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5" name="PoljeZBesedilom 5494">
          <a:extLst>
            <a:ext uri="{FF2B5EF4-FFF2-40B4-BE49-F238E27FC236}">
              <a16:creationId xmlns:a16="http://schemas.microsoft.com/office/drawing/2014/main" id="{F0358C6E-05F4-4383-B473-A54AD047FC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6" name="PoljeZBesedilom 5495">
          <a:extLst>
            <a:ext uri="{FF2B5EF4-FFF2-40B4-BE49-F238E27FC236}">
              <a16:creationId xmlns:a16="http://schemas.microsoft.com/office/drawing/2014/main" id="{2AC792D5-8394-4C02-9DD4-9504926A0E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7" name="PoljeZBesedilom 5496">
          <a:extLst>
            <a:ext uri="{FF2B5EF4-FFF2-40B4-BE49-F238E27FC236}">
              <a16:creationId xmlns:a16="http://schemas.microsoft.com/office/drawing/2014/main" id="{81CF3320-8434-4B65-B699-84E60105E4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8" name="PoljeZBesedilom 5497">
          <a:extLst>
            <a:ext uri="{FF2B5EF4-FFF2-40B4-BE49-F238E27FC236}">
              <a16:creationId xmlns:a16="http://schemas.microsoft.com/office/drawing/2014/main" id="{C22CD21B-C01D-423E-8D20-5C182251C7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9" name="PoljeZBesedilom 5498">
          <a:extLst>
            <a:ext uri="{FF2B5EF4-FFF2-40B4-BE49-F238E27FC236}">
              <a16:creationId xmlns:a16="http://schemas.microsoft.com/office/drawing/2014/main" id="{B9EDD133-5CA4-4CE4-80EB-5EEFBC2EB3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0" name="PoljeZBesedilom 5499">
          <a:extLst>
            <a:ext uri="{FF2B5EF4-FFF2-40B4-BE49-F238E27FC236}">
              <a16:creationId xmlns:a16="http://schemas.microsoft.com/office/drawing/2014/main" id="{CCAAEB7F-A82A-467C-BA24-6B12031488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1" name="PoljeZBesedilom 5500">
          <a:extLst>
            <a:ext uri="{FF2B5EF4-FFF2-40B4-BE49-F238E27FC236}">
              <a16:creationId xmlns:a16="http://schemas.microsoft.com/office/drawing/2014/main" id="{9EACE808-D60D-47F6-B473-483FC8BDBC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2" name="PoljeZBesedilom 5501">
          <a:extLst>
            <a:ext uri="{FF2B5EF4-FFF2-40B4-BE49-F238E27FC236}">
              <a16:creationId xmlns:a16="http://schemas.microsoft.com/office/drawing/2014/main" id="{6CB94C92-6655-4B1D-BB7D-C882AFDCF7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3" name="PoljeZBesedilom 5502">
          <a:extLst>
            <a:ext uri="{FF2B5EF4-FFF2-40B4-BE49-F238E27FC236}">
              <a16:creationId xmlns:a16="http://schemas.microsoft.com/office/drawing/2014/main" id="{6D341582-5D59-4ABF-8502-1E43011100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4" name="PoljeZBesedilom 5503">
          <a:extLst>
            <a:ext uri="{FF2B5EF4-FFF2-40B4-BE49-F238E27FC236}">
              <a16:creationId xmlns:a16="http://schemas.microsoft.com/office/drawing/2014/main" id="{197ADD8A-62C4-494D-BBE3-8FC0EADE9B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5" name="PoljeZBesedilom 5504">
          <a:extLst>
            <a:ext uri="{FF2B5EF4-FFF2-40B4-BE49-F238E27FC236}">
              <a16:creationId xmlns:a16="http://schemas.microsoft.com/office/drawing/2014/main" id="{637B1A0C-8F54-4268-BECA-8D77896A5E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6" name="PoljeZBesedilom 5505">
          <a:extLst>
            <a:ext uri="{FF2B5EF4-FFF2-40B4-BE49-F238E27FC236}">
              <a16:creationId xmlns:a16="http://schemas.microsoft.com/office/drawing/2014/main" id="{EC054F53-5169-4EE0-B4C7-D6426FEE3B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7" name="PoljeZBesedilom 5506">
          <a:extLst>
            <a:ext uri="{FF2B5EF4-FFF2-40B4-BE49-F238E27FC236}">
              <a16:creationId xmlns:a16="http://schemas.microsoft.com/office/drawing/2014/main" id="{12F0C241-17FB-4A62-AF48-56C0555709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8" name="PoljeZBesedilom 5507">
          <a:extLst>
            <a:ext uri="{FF2B5EF4-FFF2-40B4-BE49-F238E27FC236}">
              <a16:creationId xmlns:a16="http://schemas.microsoft.com/office/drawing/2014/main" id="{6AEA566B-6789-4B60-A60C-C02A8961F4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9" name="PoljeZBesedilom 5508">
          <a:extLst>
            <a:ext uri="{FF2B5EF4-FFF2-40B4-BE49-F238E27FC236}">
              <a16:creationId xmlns:a16="http://schemas.microsoft.com/office/drawing/2014/main" id="{9EFA6AB6-9F63-4DD1-9A34-65657AE208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0" name="PoljeZBesedilom 5509">
          <a:extLst>
            <a:ext uri="{FF2B5EF4-FFF2-40B4-BE49-F238E27FC236}">
              <a16:creationId xmlns:a16="http://schemas.microsoft.com/office/drawing/2014/main" id="{AC814EC6-281B-4AF7-B07E-6C62ADF00A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1" name="PoljeZBesedilom 5510">
          <a:extLst>
            <a:ext uri="{FF2B5EF4-FFF2-40B4-BE49-F238E27FC236}">
              <a16:creationId xmlns:a16="http://schemas.microsoft.com/office/drawing/2014/main" id="{6180A473-E821-460C-BB73-0BFFA3A83E4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2" name="PoljeZBesedilom 5511">
          <a:extLst>
            <a:ext uri="{FF2B5EF4-FFF2-40B4-BE49-F238E27FC236}">
              <a16:creationId xmlns:a16="http://schemas.microsoft.com/office/drawing/2014/main" id="{ABA921FD-5501-42BC-8AD5-1632F1A19C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3" name="PoljeZBesedilom 5512">
          <a:extLst>
            <a:ext uri="{FF2B5EF4-FFF2-40B4-BE49-F238E27FC236}">
              <a16:creationId xmlns:a16="http://schemas.microsoft.com/office/drawing/2014/main" id="{ACA67B76-B111-4030-B191-53B12FB568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4" name="PoljeZBesedilom 5513">
          <a:extLst>
            <a:ext uri="{FF2B5EF4-FFF2-40B4-BE49-F238E27FC236}">
              <a16:creationId xmlns:a16="http://schemas.microsoft.com/office/drawing/2014/main" id="{96C1F8C4-1ACD-40B5-8967-E30165E657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5" name="PoljeZBesedilom 5514">
          <a:extLst>
            <a:ext uri="{FF2B5EF4-FFF2-40B4-BE49-F238E27FC236}">
              <a16:creationId xmlns:a16="http://schemas.microsoft.com/office/drawing/2014/main" id="{8DCF78CF-2BE6-455A-B57E-14B770CC9D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6" name="PoljeZBesedilom 5515">
          <a:extLst>
            <a:ext uri="{FF2B5EF4-FFF2-40B4-BE49-F238E27FC236}">
              <a16:creationId xmlns:a16="http://schemas.microsoft.com/office/drawing/2014/main" id="{C91E51AB-3B87-4B9F-B1B4-3CDA503D65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7" name="PoljeZBesedilom 5516">
          <a:extLst>
            <a:ext uri="{FF2B5EF4-FFF2-40B4-BE49-F238E27FC236}">
              <a16:creationId xmlns:a16="http://schemas.microsoft.com/office/drawing/2014/main" id="{D4CC9083-49F0-4D94-B8A4-DE139086EBD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8" name="PoljeZBesedilom 5517">
          <a:extLst>
            <a:ext uri="{FF2B5EF4-FFF2-40B4-BE49-F238E27FC236}">
              <a16:creationId xmlns:a16="http://schemas.microsoft.com/office/drawing/2014/main" id="{286DEC75-2DD9-4B61-BD9C-676759EB1C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9" name="PoljeZBesedilom 5518">
          <a:extLst>
            <a:ext uri="{FF2B5EF4-FFF2-40B4-BE49-F238E27FC236}">
              <a16:creationId xmlns:a16="http://schemas.microsoft.com/office/drawing/2014/main" id="{BE3DDB41-F850-434E-AD54-6AD310087B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0" name="PoljeZBesedilom 5519">
          <a:extLst>
            <a:ext uri="{FF2B5EF4-FFF2-40B4-BE49-F238E27FC236}">
              <a16:creationId xmlns:a16="http://schemas.microsoft.com/office/drawing/2014/main" id="{83CDD6EB-93E6-4234-8CAE-58E4A1D08D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1" name="PoljeZBesedilom 5520">
          <a:extLst>
            <a:ext uri="{FF2B5EF4-FFF2-40B4-BE49-F238E27FC236}">
              <a16:creationId xmlns:a16="http://schemas.microsoft.com/office/drawing/2014/main" id="{E7043A17-512B-4996-B427-5F73FCB95D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2" name="PoljeZBesedilom 5521">
          <a:extLst>
            <a:ext uri="{FF2B5EF4-FFF2-40B4-BE49-F238E27FC236}">
              <a16:creationId xmlns:a16="http://schemas.microsoft.com/office/drawing/2014/main" id="{3BA6D014-2F03-438A-AB30-5EBF1CAAF8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3" name="PoljeZBesedilom 5522">
          <a:extLst>
            <a:ext uri="{FF2B5EF4-FFF2-40B4-BE49-F238E27FC236}">
              <a16:creationId xmlns:a16="http://schemas.microsoft.com/office/drawing/2014/main" id="{01F1C465-F1E3-4666-9FEF-48432F463E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4" name="PoljeZBesedilom 5523">
          <a:extLst>
            <a:ext uri="{FF2B5EF4-FFF2-40B4-BE49-F238E27FC236}">
              <a16:creationId xmlns:a16="http://schemas.microsoft.com/office/drawing/2014/main" id="{9267A8D5-259D-4766-9EBD-9532CC27FF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5" name="PoljeZBesedilom 5524">
          <a:extLst>
            <a:ext uri="{FF2B5EF4-FFF2-40B4-BE49-F238E27FC236}">
              <a16:creationId xmlns:a16="http://schemas.microsoft.com/office/drawing/2014/main" id="{7D1AC1FE-DEEB-4D15-A106-C0CD5EA1EC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6" name="PoljeZBesedilom 5525">
          <a:extLst>
            <a:ext uri="{FF2B5EF4-FFF2-40B4-BE49-F238E27FC236}">
              <a16:creationId xmlns:a16="http://schemas.microsoft.com/office/drawing/2014/main" id="{318D9E82-8B54-4C8C-9495-F48AF44839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7" name="PoljeZBesedilom 5526">
          <a:extLst>
            <a:ext uri="{FF2B5EF4-FFF2-40B4-BE49-F238E27FC236}">
              <a16:creationId xmlns:a16="http://schemas.microsoft.com/office/drawing/2014/main" id="{A0605AE5-9F22-47B4-BE4C-C3E3C40081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8" name="PoljeZBesedilom 5527">
          <a:extLst>
            <a:ext uri="{FF2B5EF4-FFF2-40B4-BE49-F238E27FC236}">
              <a16:creationId xmlns:a16="http://schemas.microsoft.com/office/drawing/2014/main" id="{5E022A39-AC36-4E98-800B-8F99A04C27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9" name="PoljeZBesedilom 5528">
          <a:extLst>
            <a:ext uri="{FF2B5EF4-FFF2-40B4-BE49-F238E27FC236}">
              <a16:creationId xmlns:a16="http://schemas.microsoft.com/office/drawing/2014/main" id="{F940CF90-35BC-43CC-B525-D9F530945B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0" name="PoljeZBesedilom 5529">
          <a:extLst>
            <a:ext uri="{FF2B5EF4-FFF2-40B4-BE49-F238E27FC236}">
              <a16:creationId xmlns:a16="http://schemas.microsoft.com/office/drawing/2014/main" id="{667350EE-42CA-4262-A498-F6B6AD9E3D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1" name="PoljeZBesedilom 5530">
          <a:extLst>
            <a:ext uri="{FF2B5EF4-FFF2-40B4-BE49-F238E27FC236}">
              <a16:creationId xmlns:a16="http://schemas.microsoft.com/office/drawing/2014/main" id="{C33B6B91-D54F-4EA0-B213-9B0F3F53BE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2" name="PoljeZBesedilom 5531">
          <a:extLst>
            <a:ext uri="{FF2B5EF4-FFF2-40B4-BE49-F238E27FC236}">
              <a16:creationId xmlns:a16="http://schemas.microsoft.com/office/drawing/2014/main" id="{F971A080-42E0-4730-B978-C85A91E33B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3" name="PoljeZBesedilom 5532">
          <a:extLst>
            <a:ext uri="{FF2B5EF4-FFF2-40B4-BE49-F238E27FC236}">
              <a16:creationId xmlns:a16="http://schemas.microsoft.com/office/drawing/2014/main" id="{43A20C4A-572F-4224-9B29-AEBD664741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4" name="PoljeZBesedilom 5533">
          <a:extLst>
            <a:ext uri="{FF2B5EF4-FFF2-40B4-BE49-F238E27FC236}">
              <a16:creationId xmlns:a16="http://schemas.microsoft.com/office/drawing/2014/main" id="{AC408B9C-5012-4CA2-B63F-80ED47CBCE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5" name="PoljeZBesedilom 5534">
          <a:extLst>
            <a:ext uri="{FF2B5EF4-FFF2-40B4-BE49-F238E27FC236}">
              <a16:creationId xmlns:a16="http://schemas.microsoft.com/office/drawing/2014/main" id="{BA2C1174-FE84-460C-A008-C69B2390FF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6" name="PoljeZBesedilom 5535">
          <a:extLst>
            <a:ext uri="{FF2B5EF4-FFF2-40B4-BE49-F238E27FC236}">
              <a16:creationId xmlns:a16="http://schemas.microsoft.com/office/drawing/2014/main" id="{CB193D6F-6317-4830-BB99-06BF89F195C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7" name="PoljeZBesedilom 5536">
          <a:extLst>
            <a:ext uri="{FF2B5EF4-FFF2-40B4-BE49-F238E27FC236}">
              <a16:creationId xmlns:a16="http://schemas.microsoft.com/office/drawing/2014/main" id="{2E1CCD32-506F-4EB7-81D3-4FC920A6ED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8" name="PoljeZBesedilom 5537">
          <a:extLst>
            <a:ext uri="{FF2B5EF4-FFF2-40B4-BE49-F238E27FC236}">
              <a16:creationId xmlns:a16="http://schemas.microsoft.com/office/drawing/2014/main" id="{3F100688-0B7E-48A6-8874-A80CB05289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9" name="PoljeZBesedilom 5538">
          <a:extLst>
            <a:ext uri="{FF2B5EF4-FFF2-40B4-BE49-F238E27FC236}">
              <a16:creationId xmlns:a16="http://schemas.microsoft.com/office/drawing/2014/main" id="{210B117B-6D4D-4957-AFD3-9FEA2AA1DE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0" name="PoljeZBesedilom 5539">
          <a:extLst>
            <a:ext uri="{FF2B5EF4-FFF2-40B4-BE49-F238E27FC236}">
              <a16:creationId xmlns:a16="http://schemas.microsoft.com/office/drawing/2014/main" id="{A5A524BD-2756-4EF0-B41B-F338DDB9E7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1" name="PoljeZBesedilom 5540">
          <a:extLst>
            <a:ext uri="{FF2B5EF4-FFF2-40B4-BE49-F238E27FC236}">
              <a16:creationId xmlns:a16="http://schemas.microsoft.com/office/drawing/2014/main" id="{E6CA6691-EF81-4067-90AC-04275A63DB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2" name="PoljeZBesedilom 5541">
          <a:extLst>
            <a:ext uri="{FF2B5EF4-FFF2-40B4-BE49-F238E27FC236}">
              <a16:creationId xmlns:a16="http://schemas.microsoft.com/office/drawing/2014/main" id="{09D0044F-E257-4788-9EEF-7BDAE61837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3" name="PoljeZBesedilom 5542">
          <a:extLst>
            <a:ext uri="{FF2B5EF4-FFF2-40B4-BE49-F238E27FC236}">
              <a16:creationId xmlns:a16="http://schemas.microsoft.com/office/drawing/2014/main" id="{9C8CE61D-2476-481E-8CE4-E2AA587A0B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4" name="PoljeZBesedilom 5543">
          <a:extLst>
            <a:ext uri="{FF2B5EF4-FFF2-40B4-BE49-F238E27FC236}">
              <a16:creationId xmlns:a16="http://schemas.microsoft.com/office/drawing/2014/main" id="{3557F449-A8FC-4863-83CE-9C4DB40F24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5" name="PoljeZBesedilom 5544">
          <a:extLst>
            <a:ext uri="{FF2B5EF4-FFF2-40B4-BE49-F238E27FC236}">
              <a16:creationId xmlns:a16="http://schemas.microsoft.com/office/drawing/2014/main" id="{E3C2673E-FB99-4679-B5FA-765E60F9AD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46" name="PoljeZBesedilom 5545">
          <a:extLst>
            <a:ext uri="{FF2B5EF4-FFF2-40B4-BE49-F238E27FC236}">
              <a16:creationId xmlns:a16="http://schemas.microsoft.com/office/drawing/2014/main" id="{DE7B71EE-F0AF-4EAE-9D05-66C0985940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47" name="PoljeZBesedilom 5546">
          <a:extLst>
            <a:ext uri="{FF2B5EF4-FFF2-40B4-BE49-F238E27FC236}">
              <a16:creationId xmlns:a16="http://schemas.microsoft.com/office/drawing/2014/main" id="{4256B22B-A2D8-4F76-BD99-1DE3633511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48" name="PoljeZBesedilom 5547">
          <a:extLst>
            <a:ext uri="{FF2B5EF4-FFF2-40B4-BE49-F238E27FC236}">
              <a16:creationId xmlns:a16="http://schemas.microsoft.com/office/drawing/2014/main" id="{E6056D1D-C1DC-4ACC-A43D-C0DE382A57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49" name="PoljeZBesedilom 5548">
          <a:extLst>
            <a:ext uri="{FF2B5EF4-FFF2-40B4-BE49-F238E27FC236}">
              <a16:creationId xmlns:a16="http://schemas.microsoft.com/office/drawing/2014/main" id="{6E1B0446-4503-4FD3-AE98-644D1DAB2F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0" name="PoljeZBesedilom 5549">
          <a:extLst>
            <a:ext uri="{FF2B5EF4-FFF2-40B4-BE49-F238E27FC236}">
              <a16:creationId xmlns:a16="http://schemas.microsoft.com/office/drawing/2014/main" id="{379A86B2-DEE8-4E59-94FA-A38F08F238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1" name="PoljeZBesedilom 5550">
          <a:extLst>
            <a:ext uri="{FF2B5EF4-FFF2-40B4-BE49-F238E27FC236}">
              <a16:creationId xmlns:a16="http://schemas.microsoft.com/office/drawing/2014/main" id="{DB575252-0278-43EB-8C54-732285B08C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2" name="PoljeZBesedilom 5551">
          <a:extLst>
            <a:ext uri="{FF2B5EF4-FFF2-40B4-BE49-F238E27FC236}">
              <a16:creationId xmlns:a16="http://schemas.microsoft.com/office/drawing/2014/main" id="{493E2699-3354-4548-9BD2-50711E12A3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3" name="PoljeZBesedilom 5552">
          <a:extLst>
            <a:ext uri="{FF2B5EF4-FFF2-40B4-BE49-F238E27FC236}">
              <a16:creationId xmlns:a16="http://schemas.microsoft.com/office/drawing/2014/main" id="{26032EB4-4CD6-477E-9580-5B61EC48F5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4" name="PoljeZBesedilom 5553">
          <a:extLst>
            <a:ext uri="{FF2B5EF4-FFF2-40B4-BE49-F238E27FC236}">
              <a16:creationId xmlns:a16="http://schemas.microsoft.com/office/drawing/2014/main" id="{6110B514-3203-4993-964C-CEE8BB8BC4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5" name="PoljeZBesedilom 5554">
          <a:extLst>
            <a:ext uri="{FF2B5EF4-FFF2-40B4-BE49-F238E27FC236}">
              <a16:creationId xmlns:a16="http://schemas.microsoft.com/office/drawing/2014/main" id="{07689C73-20CF-47BC-AAEB-16FF4FDEB7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6" name="PoljeZBesedilom 5555">
          <a:extLst>
            <a:ext uri="{FF2B5EF4-FFF2-40B4-BE49-F238E27FC236}">
              <a16:creationId xmlns:a16="http://schemas.microsoft.com/office/drawing/2014/main" id="{814D833A-0118-4847-BE51-A62A2A613B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7" name="PoljeZBesedilom 5556">
          <a:extLst>
            <a:ext uri="{FF2B5EF4-FFF2-40B4-BE49-F238E27FC236}">
              <a16:creationId xmlns:a16="http://schemas.microsoft.com/office/drawing/2014/main" id="{7E0FFC26-2FB9-4888-9669-5315F7AE69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8" name="PoljeZBesedilom 5557">
          <a:extLst>
            <a:ext uri="{FF2B5EF4-FFF2-40B4-BE49-F238E27FC236}">
              <a16:creationId xmlns:a16="http://schemas.microsoft.com/office/drawing/2014/main" id="{5AE3F1E5-586C-4B96-B011-A8BF433D49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9" name="PoljeZBesedilom 5558">
          <a:extLst>
            <a:ext uri="{FF2B5EF4-FFF2-40B4-BE49-F238E27FC236}">
              <a16:creationId xmlns:a16="http://schemas.microsoft.com/office/drawing/2014/main" id="{E05B3F8D-75A0-4F76-8FF3-315238AE98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0" name="PoljeZBesedilom 5559">
          <a:extLst>
            <a:ext uri="{FF2B5EF4-FFF2-40B4-BE49-F238E27FC236}">
              <a16:creationId xmlns:a16="http://schemas.microsoft.com/office/drawing/2014/main" id="{CE5A3008-B88D-41A9-8596-6507AE93CA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1" name="PoljeZBesedilom 5560">
          <a:extLst>
            <a:ext uri="{FF2B5EF4-FFF2-40B4-BE49-F238E27FC236}">
              <a16:creationId xmlns:a16="http://schemas.microsoft.com/office/drawing/2014/main" id="{5634945D-6FAC-44A2-B8ED-0895784B62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2" name="PoljeZBesedilom 5561">
          <a:extLst>
            <a:ext uri="{FF2B5EF4-FFF2-40B4-BE49-F238E27FC236}">
              <a16:creationId xmlns:a16="http://schemas.microsoft.com/office/drawing/2014/main" id="{A89FEB41-069B-4094-BC21-223FF155A0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3" name="PoljeZBesedilom 5562">
          <a:extLst>
            <a:ext uri="{FF2B5EF4-FFF2-40B4-BE49-F238E27FC236}">
              <a16:creationId xmlns:a16="http://schemas.microsoft.com/office/drawing/2014/main" id="{D6098BAE-EC16-4E75-81E7-B21FA967AC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4" name="PoljeZBesedilom 5563">
          <a:extLst>
            <a:ext uri="{FF2B5EF4-FFF2-40B4-BE49-F238E27FC236}">
              <a16:creationId xmlns:a16="http://schemas.microsoft.com/office/drawing/2014/main" id="{84635D26-6824-47A9-9512-03890704A9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5" name="PoljeZBesedilom 5564">
          <a:extLst>
            <a:ext uri="{FF2B5EF4-FFF2-40B4-BE49-F238E27FC236}">
              <a16:creationId xmlns:a16="http://schemas.microsoft.com/office/drawing/2014/main" id="{048C9EC3-1D31-43C9-8252-B523D8BB8A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6" name="PoljeZBesedilom 5565">
          <a:extLst>
            <a:ext uri="{FF2B5EF4-FFF2-40B4-BE49-F238E27FC236}">
              <a16:creationId xmlns:a16="http://schemas.microsoft.com/office/drawing/2014/main" id="{67355651-0F60-46D0-9EA9-6D6EFFFCEE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7" name="PoljeZBesedilom 5566">
          <a:extLst>
            <a:ext uri="{FF2B5EF4-FFF2-40B4-BE49-F238E27FC236}">
              <a16:creationId xmlns:a16="http://schemas.microsoft.com/office/drawing/2014/main" id="{DDEBF566-1D8D-4159-A5BC-35112FFF0A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8" name="PoljeZBesedilom 5567">
          <a:extLst>
            <a:ext uri="{FF2B5EF4-FFF2-40B4-BE49-F238E27FC236}">
              <a16:creationId xmlns:a16="http://schemas.microsoft.com/office/drawing/2014/main" id="{0FE8D4AD-7F48-4414-9E65-0F13FA0E0D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9" name="PoljeZBesedilom 5568">
          <a:extLst>
            <a:ext uri="{FF2B5EF4-FFF2-40B4-BE49-F238E27FC236}">
              <a16:creationId xmlns:a16="http://schemas.microsoft.com/office/drawing/2014/main" id="{8AA27F1E-5384-4245-B1FD-BA2AC307D2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0" name="PoljeZBesedilom 5569">
          <a:extLst>
            <a:ext uri="{FF2B5EF4-FFF2-40B4-BE49-F238E27FC236}">
              <a16:creationId xmlns:a16="http://schemas.microsoft.com/office/drawing/2014/main" id="{D44AF4B9-7FEB-48A1-B5FE-85AF8B1C79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1" name="PoljeZBesedilom 5570">
          <a:extLst>
            <a:ext uri="{FF2B5EF4-FFF2-40B4-BE49-F238E27FC236}">
              <a16:creationId xmlns:a16="http://schemas.microsoft.com/office/drawing/2014/main" id="{97D0B53B-0668-4BBB-916B-8D37F0DBAD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2" name="PoljeZBesedilom 5571">
          <a:extLst>
            <a:ext uri="{FF2B5EF4-FFF2-40B4-BE49-F238E27FC236}">
              <a16:creationId xmlns:a16="http://schemas.microsoft.com/office/drawing/2014/main" id="{842615C6-08C2-4433-91FA-4925FEC7EA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3" name="PoljeZBesedilom 5572">
          <a:extLst>
            <a:ext uri="{FF2B5EF4-FFF2-40B4-BE49-F238E27FC236}">
              <a16:creationId xmlns:a16="http://schemas.microsoft.com/office/drawing/2014/main" id="{7377A32F-3EFC-465E-9DCC-53E3E4256B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4" name="PoljeZBesedilom 5573">
          <a:extLst>
            <a:ext uri="{FF2B5EF4-FFF2-40B4-BE49-F238E27FC236}">
              <a16:creationId xmlns:a16="http://schemas.microsoft.com/office/drawing/2014/main" id="{2832E216-1F8B-48E0-AE2A-A272BA02E5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5" name="PoljeZBesedilom 5574">
          <a:extLst>
            <a:ext uri="{FF2B5EF4-FFF2-40B4-BE49-F238E27FC236}">
              <a16:creationId xmlns:a16="http://schemas.microsoft.com/office/drawing/2014/main" id="{23BB12E8-EA40-4303-8B53-29E6485703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6" name="PoljeZBesedilom 5575">
          <a:extLst>
            <a:ext uri="{FF2B5EF4-FFF2-40B4-BE49-F238E27FC236}">
              <a16:creationId xmlns:a16="http://schemas.microsoft.com/office/drawing/2014/main" id="{EDF34C0C-B596-43AD-A675-24E01A95FD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7" name="PoljeZBesedilom 5576">
          <a:extLst>
            <a:ext uri="{FF2B5EF4-FFF2-40B4-BE49-F238E27FC236}">
              <a16:creationId xmlns:a16="http://schemas.microsoft.com/office/drawing/2014/main" id="{D3FDAD65-DF15-4367-8BE0-337CC56576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8" name="PoljeZBesedilom 5577">
          <a:extLst>
            <a:ext uri="{FF2B5EF4-FFF2-40B4-BE49-F238E27FC236}">
              <a16:creationId xmlns:a16="http://schemas.microsoft.com/office/drawing/2014/main" id="{B644B46E-41CC-40F4-9906-03765919EB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9" name="PoljeZBesedilom 5578">
          <a:extLst>
            <a:ext uri="{FF2B5EF4-FFF2-40B4-BE49-F238E27FC236}">
              <a16:creationId xmlns:a16="http://schemas.microsoft.com/office/drawing/2014/main" id="{75C3B630-6E97-4DDA-9182-09F321D955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0" name="PoljeZBesedilom 5579">
          <a:extLst>
            <a:ext uri="{FF2B5EF4-FFF2-40B4-BE49-F238E27FC236}">
              <a16:creationId xmlns:a16="http://schemas.microsoft.com/office/drawing/2014/main" id="{D44C7CC9-6C38-4B53-A899-59524B4016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1" name="PoljeZBesedilom 5580">
          <a:extLst>
            <a:ext uri="{FF2B5EF4-FFF2-40B4-BE49-F238E27FC236}">
              <a16:creationId xmlns:a16="http://schemas.microsoft.com/office/drawing/2014/main" id="{83ADE8F9-1FFC-4712-BED8-FB56DA12F8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2" name="PoljeZBesedilom 5581">
          <a:extLst>
            <a:ext uri="{FF2B5EF4-FFF2-40B4-BE49-F238E27FC236}">
              <a16:creationId xmlns:a16="http://schemas.microsoft.com/office/drawing/2014/main" id="{344F877F-FC03-4359-A332-5ACE5AD403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3" name="PoljeZBesedilom 5582">
          <a:extLst>
            <a:ext uri="{FF2B5EF4-FFF2-40B4-BE49-F238E27FC236}">
              <a16:creationId xmlns:a16="http://schemas.microsoft.com/office/drawing/2014/main" id="{4FCA7268-F039-4C33-B6D9-28E9EC34BD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4" name="PoljeZBesedilom 5583">
          <a:extLst>
            <a:ext uri="{FF2B5EF4-FFF2-40B4-BE49-F238E27FC236}">
              <a16:creationId xmlns:a16="http://schemas.microsoft.com/office/drawing/2014/main" id="{56305247-EE9F-4126-9447-8A0952F6F0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5" name="PoljeZBesedilom 5584">
          <a:extLst>
            <a:ext uri="{FF2B5EF4-FFF2-40B4-BE49-F238E27FC236}">
              <a16:creationId xmlns:a16="http://schemas.microsoft.com/office/drawing/2014/main" id="{771D1AA9-C705-4B52-A49E-907D459A05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6" name="PoljeZBesedilom 5585">
          <a:extLst>
            <a:ext uri="{FF2B5EF4-FFF2-40B4-BE49-F238E27FC236}">
              <a16:creationId xmlns:a16="http://schemas.microsoft.com/office/drawing/2014/main" id="{C352D3C5-690E-425D-A38F-A325684309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7" name="PoljeZBesedilom 5586">
          <a:extLst>
            <a:ext uri="{FF2B5EF4-FFF2-40B4-BE49-F238E27FC236}">
              <a16:creationId xmlns:a16="http://schemas.microsoft.com/office/drawing/2014/main" id="{01E2B65E-CC10-498E-86F5-15D3C52D4A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8" name="PoljeZBesedilom 5587">
          <a:extLst>
            <a:ext uri="{FF2B5EF4-FFF2-40B4-BE49-F238E27FC236}">
              <a16:creationId xmlns:a16="http://schemas.microsoft.com/office/drawing/2014/main" id="{27D2929C-3EFE-46B3-A577-390F7DAB80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9" name="PoljeZBesedilom 5588">
          <a:extLst>
            <a:ext uri="{FF2B5EF4-FFF2-40B4-BE49-F238E27FC236}">
              <a16:creationId xmlns:a16="http://schemas.microsoft.com/office/drawing/2014/main" id="{E7A49080-0C53-46EA-AB14-8E3750872A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0" name="PoljeZBesedilom 5589">
          <a:extLst>
            <a:ext uri="{FF2B5EF4-FFF2-40B4-BE49-F238E27FC236}">
              <a16:creationId xmlns:a16="http://schemas.microsoft.com/office/drawing/2014/main" id="{970FA488-CCE5-4DA8-80F0-ABE717F59A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1" name="PoljeZBesedilom 5590">
          <a:extLst>
            <a:ext uri="{FF2B5EF4-FFF2-40B4-BE49-F238E27FC236}">
              <a16:creationId xmlns:a16="http://schemas.microsoft.com/office/drawing/2014/main" id="{1EB0A60B-B001-4C3F-A431-3F12ADD0D6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2" name="PoljeZBesedilom 5591">
          <a:extLst>
            <a:ext uri="{FF2B5EF4-FFF2-40B4-BE49-F238E27FC236}">
              <a16:creationId xmlns:a16="http://schemas.microsoft.com/office/drawing/2014/main" id="{DC43A720-682D-45D6-B7BD-25775544AB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3" name="PoljeZBesedilom 5592">
          <a:extLst>
            <a:ext uri="{FF2B5EF4-FFF2-40B4-BE49-F238E27FC236}">
              <a16:creationId xmlns:a16="http://schemas.microsoft.com/office/drawing/2014/main" id="{6707BEE9-CF56-494D-B853-DC8C2FD39B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4" name="PoljeZBesedilom 5593">
          <a:extLst>
            <a:ext uri="{FF2B5EF4-FFF2-40B4-BE49-F238E27FC236}">
              <a16:creationId xmlns:a16="http://schemas.microsoft.com/office/drawing/2014/main" id="{4EF47668-DA10-49C8-802E-4BB1B57CFF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5" name="PoljeZBesedilom 5594">
          <a:extLst>
            <a:ext uri="{FF2B5EF4-FFF2-40B4-BE49-F238E27FC236}">
              <a16:creationId xmlns:a16="http://schemas.microsoft.com/office/drawing/2014/main" id="{55C04AC9-D501-476E-8D81-A3E00F1BD5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6" name="PoljeZBesedilom 5595">
          <a:extLst>
            <a:ext uri="{FF2B5EF4-FFF2-40B4-BE49-F238E27FC236}">
              <a16:creationId xmlns:a16="http://schemas.microsoft.com/office/drawing/2014/main" id="{C3691AE1-9793-4E70-B44F-2EE78A356F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7" name="PoljeZBesedilom 5596">
          <a:extLst>
            <a:ext uri="{FF2B5EF4-FFF2-40B4-BE49-F238E27FC236}">
              <a16:creationId xmlns:a16="http://schemas.microsoft.com/office/drawing/2014/main" id="{5ECEBC1B-4567-4DA6-82CA-22BC907D3D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8" name="PoljeZBesedilom 5597">
          <a:extLst>
            <a:ext uri="{FF2B5EF4-FFF2-40B4-BE49-F238E27FC236}">
              <a16:creationId xmlns:a16="http://schemas.microsoft.com/office/drawing/2014/main" id="{187325D2-AEB3-4628-889F-2F881F644D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9" name="PoljeZBesedilom 5598">
          <a:extLst>
            <a:ext uri="{FF2B5EF4-FFF2-40B4-BE49-F238E27FC236}">
              <a16:creationId xmlns:a16="http://schemas.microsoft.com/office/drawing/2014/main" id="{E063E516-CFF5-40B2-A3D4-9B58A80D0B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0" name="PoljeZBesedilom 5599">
          <a:extLst>
            <a:ext uri="{FF2B5EF4-FFF2-40B4-BE49-F238E27FC236}">
              <a16:creationId xmlns:a16="http://schemas.microsoft.com/office/drawing/2014/main" id="{76EEC741-0F8C-423D-A14C-00708A804A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1" name="PoljeZBesedilom 5600">
          <a:extLst>
            <a:ext uri="{FF2B5EF4-FFF2-40B4-BE49-F238E27FC236}">
              <a16:creationId xmlns:a16="http://schemas.microsoft.com/office/drawing/2014/main" id="{3C32EC00-9D61-4023-93E8-BABB6BF50A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2" name="PoljeZBesedilom 5601">
          <a:extLst>
            <a:ext uri="{FF2B5EF4-FFF2-40B4-BE49-F238E27FC236}">
              <a16:creationId xmlns:a16="http://schemas.microsoft.com/office/drawing/2014/main" id="{518A5B49-A6B9-4BB8-A439-8CC7D81CBD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3" name="PoljeZBesedilom 5602">
          <a:extLst>
            <a:ext uri="{FF2B5EF4-FFF2-40B4-BE49-F238E27FC236}">
              <a16:creationId xmlns:a16="http://schemas.microsoft.com/office/drawing/2014/main" id="{D9E0E04F-86F6-4892-82CC-D5245827D3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4" name="PoljeZBesedilom 5603">
          <a:extLst>
            <a:ext uri="{FF2B5EF4-FFF2-40B4-BE49-F238E27FC236}">
              <a16:creationId xmlns:a16="http://schemas.microsoft.com/office/drawing/2014/main" id="{CABBFF7F-CD69-471C-95DA-827B7D446C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5" name="PoljeZBesedilom 5604">
          <a:extLst>
            <a:ext uri="{FF2B5EF4-FFF2-40B4-BE49-F238E27FC236}">
              <a16:creationId xmlns:a16="http://schemas.microsoft.com/office/drawing/2014/main" id="{77AC11E2-08C7-4D44-A870-0DFEB40020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6" name="PoljeZBesedilom 5605">
          <a:extLst>
            <a:ext uri="{FF2B5EF4-FFF2-40B4-BE49-F238E27FC236}">
              <a16:creationId xmlns:a16="http://schemas.microsoft.com/office/drawing/2014/main" id="{F1CA90EE-0C63-4317-9AF5-9816A34766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7" name="PoljeZBesedilom 5606">
          <a:extLst>
            <a:ext uri="{FF2B5EF4-FFF2-40B4-BE49-F238E27FC236}">
              <a16:creationId xmlns:a16="http://schemas.microsoft.com/office/drawing/2014/main" id="{2624068E-FCCA-4744-A1EC-81C04AB58B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8" name="PoljeZBesedilom 5607">
          <a:extLst>
            <a:ext uri="{FF2B5EF4-FFF2-40B4-BE49-F238E27FC236}">
              <a16:creationId xmlns:a16="http://schemas.microsoft.com/office/drawing/2014/main" id="{EC4A3FD6-B20F-4824-87D1-6779A6EAFA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9" name="PoljeZBesedilom 5608">
          <a:extLst>
            <a:ext uri="{FF2B5EF4-FFF2-40B4-BE49-F238E27FC236}">
              <a16:creationId xmlns:a16="http://schemas.microsoft.com/office/drawing/2014/main" id="{203E54C7-94F3-4F67-936C-DD21F13DCF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0" name="PoljeZBesedilom 5609">
          <a:extLst>
            <a:ext uri="{FF2B5EF4-FFF2-40B4-BE49-F238E27FC236}">
              <a16:creationId xmlns:a16="http://schemas.microsoft.com/office/drawing/2014/main" id="{C9962A2E-A65A-45A9-8BC3-6CD1F40F94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1" name="PoljeZBesedilom 5610">
          <a:extLst>
            <a:ext uri="{FF2B5EF4-FFF2-40B4-BE49-F238E27FC236}">
              <a16:creationId xmlns:a16="http://schemas.microsoft.com/office/drawing/2014/main" id="{63EB8D8D-3465-4B0A-9986-4E47D4AB3A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2" name="PoljeZBesedilom 5611">
          <a:extLst>
            <a:ext uri="{FF2B5EF4-FFF2-40B4-BE49-F238E27FC236}">
              <a16:creationId xmlns:a16="http://schemas.microsoft.com/office/drawing/2014/main" id="{F2717605-D2F4-4D76-A2C6-6F13D5BEA3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3" name="PoljeZBesedilom 5612">
          <a:extLst>
            <a:ext uri="{FF2B5EF4-FFF2-40B4-BE49-F238E27FC236}">
              <a16:creationId xmlns:a16="http://schemas.microsoft.com/office/drawing/2014/main" id="{4B19394B-CB5B-42CD-9920-0BC6317E63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4" name="PoljeZBesedilom 5613">
          <a:extLst>
            <a:ext uri="{FF2B5EF4-FFF2-40B4-BE49-F238E27FC236}">
              <a16:creationId xmlns:a16="http://schemas.microsoft.com/office/drawing/2014/main" id="{2A1CB8C8-1BC4-4737-A77F-144D31AE21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5" name="PoljeZBesedilom 5614">
          <a:extLst>
            <a:ext uri="{FF2B5EF4-FFF2-40B4-BE49-F238E27FC236}">
              <a16:creationId xmlns:a16="http://schemas.microsoft.com/office/drawing/2014/main" id="{FE5C37E1-F495-45DB-85AD-47E8A36E05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6" name="PoljeZBesedilom 5615">
          <a:extLst>
            <a:ext uri="{FF2B5EF4-FFF2-40B4-BE49-F238E27FC236}">
              <a16:creationId xmlns:a16="http://schemas.microsoft.com/office/drawing/2014/main" id="{B704427B-43F3-4A86-A5D8-3841591C77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7" name="PoljeZBesedilom 5616">
          <a:extLst>
            <a:ext uri="{FF2B5EF4-FFF2-40B4-BE49-F238E27FC236}">
              <a16:creationId xmlns:a16="http://schemas.microsoft.com/office/drawing/2014/main" id="{4B3956F9-3B3D-4999-8851-DFEB427EF0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8" name="PoljeZBesedilom 5617">
          <a:extLst>
            <a:ext uri="{FF2B5EF4-FFF2-40B4-BE49-F238E27FC236}">
              <a16:creationId xmlns:a16="http://schemas.microsoft.com/office/drawing/2014/main" id="{CFC5ABFE-9D15-45ED-9DAB-3D2BCE3B5A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9" name="PoljeZBesedilom 5618">
          <a:extLst>
            <a:ext uri="{FF2B5EF4-FFF2-40B4-BE49-F238E27FC236}">
              <a16:creationId xmlns:a16="http://schemas.microsoft.com/office/drawing/2014/main" id="{7537117B-1B77-43CA-A6CA-5250402AEF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0" name="PoljeZBesedilom 5619">
          <a:extLst>
            <a:ext uri="{FF2B5EF4-FFF2-40B4-BE49-F238E27FC236}">
              <a16:creationId xmlns:a16="http://schemas.microsoft.com/office/drawing/2014/main" id="{43126012-947F-48E6-949C-734FFE6785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1" name="PoljeZBesedilom 5620">
          <a:extLst>
            <a:ext uri="{FF2B5EF4-FFF2-40B4-BE49-F238E27FC236}">
              <a16:creationId xmlns:a16="http://schemas.microsoft.com/office/drawing/2014/main" id="{5AE6F816-C1E1-422A-B9A5-C45183058C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2" name="PoljeZBesedilom 5621">
          <a:extLst>
            <a:ext uri="{FF2B5EF4-FFF2-40B4-BE49-F238E27FC236}">
              <a16:creationId xmlns:a16="http://schemas.microsoft.com/office/drawing/2014/main" id="{2B48CEED-340D-4DE3-9E5E-8CD46F2ABE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3" name="PoljeZBesedilom 5622">
          <a:extLst>
            <a:ext uri="{FF2B5EF4-FFF2-40B4-BE49-F238E27FC236}">
              <a16:creationId xmlns:a16="http://schemas.microsoft.com/office/drawing/2014/main" id="{8B9954B8-4969-4740-99BF-6EAA912013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4" name="PoljeZBesedilom 5623">
          <a:extLst>
            <a:ext uri="{FF2B5EF4-FFF2-40B4-BE49-F238E27FC236}">
              <a16:creationId xmlns:a16="http://schemas.microsoft.com/office/drawing/2014/main" id="{74314EAA-9B9C-4CF7-A39F-BEE0A39E52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5" name="PoljeZBesedilom 5624">
          <a:extLst>
            <a:ext uri="{FF2B5EF4-FFF2-40B4-BE49-F238E27FC236}">
              <a16:creationId xmlns:a16="http://schemas.microsoft.com/office/drawing/2014/main" id="{D09AC43F-044A-491F-9D7E-67A2E56DDE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6" name="PoljeZBesedilom 5625">
          <a:extLst>
            <a:ext uri="{FF2B5EF4-FFF2-40B4-BE49-F238E27FC236}">
              <a16:creationId xmlns:a16="http://schemas.microsoft.com/office/drawing/2014/main" id="{1D7392C3-7144-42B7-A085-A8596F80F8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7" name="PoljeZBesedilom 5626">
          <a:extLst>
            <a:ext uri="{FF2B5EF4-FFF2-40B4-BE49-F238E27FC236}">
              <a16:creationId xmlns:a16="http://schemas.microsoft.com/office/drawing/2014/main" id="{EAF9C29C-7489-4D7E-B1A0-A5748C3BFF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8" name="PoljeZBesedilom 5627">
          <a:extLst>
            <a:ext uri="{FF2B5EF4-FFF2-40B4-BE49-F238E27FC236}">
              <a16:creationId xmlns:a16="http://schemas.microsoft.com/office/drawing/2014/main" id="{AFAB307D-0A78-4D98-9878-8150DEF159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9" name="PoljeZBesedilom 5628">
          <a:extLst>
            <a:ext uri="{FF2B5EF4-FFF2-40B4-BE49-F238E27FC236}">
              <a16:creationId xmlns:a16="http://schemas.microsoft.com/office/drawing/2014/main" id="{D1ADE943-82DB-444A-BF16-306FB2D837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0" name="PoljeZBesedilom 5629">
          <a:extLst>
            <a:ext uri="{FF2B5EF4-FFF2-40B4-BE49-F238E27FC236}">
              <a16:creationId xmlns:a16="http://schemas.microsoft.com/office/drawing/2014/main" id="{996FDD3A-ACE7-4A35-9F71-AB77DC6731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1" name="PoljeZBesedilom 5630">
          <a:extLst>
            <a:ext uri="{FF2B5EF4-FFF2-40B4-BE49-F238E27FC236}">
              <a16:creationId xmlns:a16="http://schemas.microsoft.com/office/drawing/2014/main" id="{4293F71C-E421-404B-A7A9-BC37879D81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2" name="PoljeZBesedilom 5631">
          <a:extLst>
            <a:ext uri="{FF2B5EF4-FFF2-40B4-BE49-F238E27FC236}">
              <a16:creationId xmlns:a16="http://schemas.microsoft.com/office/drawing/2014/main" id="{C7C32D4B-DF79-4C41-8F4C-53AD33C3B7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3" name="PoljeZBesedilom 5632">
          <a:extLst>
            <a:ext uri="{FF2B5EF4-FFF2-40B4-BE49-F238E27FC236}">
              <a16:creationId xmlns:a16="http://schemas.microsoft.com/office/drawing/2014/main" id="{F524C8B0-BB29-4145-9317-66CEE57163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4" name="PoljeZBesedilom 5633">
          <a:extLst>
            <a:ext uri="{FF2B5EF4-FFF2-40B4-BE49-F238E27FC236}">
              <a16:creationId xmlns:a16="http://schemas.microsoft.com/office/drawing/2014/main" id="{96C7AB31-DE8C-4434-825A-D11DC823CF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5" name="PoljeZBesedilom 5634">
          <a:extLst>
            <a:ext uri="{FF2B5EF4-FFF2-40B4-BE49-F238E27FC236}">
              <a16:creationId xmlns:a16="http://schemas.microsoft.com/office/drawing/2014/main" id="{B1281486-5CC5-42EC-BFBA-7CAB107ECF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6" name="PoljeZBesedilom 5635">
          <a:extLst>
            <a:ext uri="{FF2B5EF4-FFF2-40B4-BE49-F238E27FC236}">
              <a16:creationId xmlns:a16="http://schemas.microsoft.com/office/drawing/2014/main" id="{58E98EC7-CD04-41A7-B1A4-D91FA0D0C4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7" name="PoljeZBesedilom 5636">
          <a:extLst>
            <a:ext uri="{FF2B5EF4-FFF2-40B4-BE49-F238E27FC236}">
              <a16:creationId xmlns:a16="http://schemas.microsoft.com/office/drawing/2014/main" id="{ADA41AD1-EBD7-4929-A98A-317EA5669E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8" name="PoljeZBesedilom 5637">
          <a:extLst>
            <a:ext uri="{FF2B5EF4-FFF2-40B4-BE49-F238E27FC236}">
              <a16:creationId xmlns:a16="http://schemas.microsoft.com/office/drawing/2014/main" id="{C91A5A3C-F2DC-4F7F-9D91-0822F1B786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9" name="PoljeZBesedilom 5638">
          <a:extLst>
            <a:ext uri="{FF2B5EF4-FFF2-40B4-BE49-F238E27FC236}">
              <a16:creationId xmlns:a16="http://schemas.microsoft.com/office/drawing/2014/main" id="{277B967E-A08F-4015-A6E2-135D4C3F22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0" name="PoljeZBesedilom 5639">
          <a:extLst>
            <a:ext uri="{FF2B5EF4-FFF2-40B4-BE49-F238E27FC236}">
              <a16:creationId xmlns:a16="http://schemas.microsoft.com/office/drawing/2014/main" id="{1A549275-19D0-4180-914A-AE35ED8FAC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1" name="PoljeZBesedilom 5640">
          <a:extLst>
            <a:ext uri="{FF2B5EF4-FFF2-40B4-BE49-F238E27FC236}">
              <a16:creationId xmlns:a16="http://schemas.microsoft.com/office/drawing/2014/main" id="{7964A458-F41A-43F9-944F-2DD30C363A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2" name="PoljeZBesedilom 5641">
          <a:extLst>
            <a:ext uri="{FF2B5EF4-FFF2-40B4-BE49-F238E27FC236}">
              <a16:creationId xmlns:a16="http://schemas.microsoft.com/office/drawing/2014/main" id="{E2809B25-344F-4B8B-BB3A-FA7B53D922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3" name="PoljeZBesedilom 5642">
          <a:extLst>
            <a:ext uri="{FF2B5EF4-FFF2-40B4-BE49-F238E27FC236}">
              <a16:creationId xmlns:a16="http://schemas.microsoft.com/office/drawing/2014/main" id="{715B7DED-9F0C-4582-B778-CD2D7AE779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4" name="PoljeZBesedilom 5643">
          <a:extLst>
            <a:ext uri="{FF2B5EF4-FFF2-40B4-BE49-F238E27FC236}">
              <a16:creationId xmlns:a16="http://schemas.microsoft.com/office/drawing/2014/main" id="{8A5F57A8-9756-4A43-899D-0BDC0448C5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5" name="PoljeZBesedilom 5644">
          <a:extLst>
            <a:ext uri="{FF2B5EF4-FFF2-40B4-BE49-F238E27FC236}">
              <a16:creationId xmlns:a16="http://schemas.microsoft.com/office/drawing/2014/main" id="{BB9BFA88-5C4D-427B-A6D1-0C1AD0EE56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6" name="PoljeZBesedilom 5645">
          <a:extLst>
            <a:ext uri="{FF2B5EF4-FFF2-40B4-BE49-F238E27FC236}">
              <a16:creationId xmlns:a16="http://schemas.microsoft.com/office/drawing/2014/main" id="{D3F35F63-3221-4621-AA4B-3570382EFF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7" name="PoljeZBesedilom 5646">
          <a:extLst>
            <a:ext uri="{FF2B5EF4-FFF2-40B4-BE49-F238E27FC236}">
              <a16:creationId xmlns:a16="http://schemas.microsoft.com/office/drawing/2014/main" id="{93E631EA-50AF-4A9C-B06B-76567318DD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8" name="PoljeZBesedilom 5647">
          <a:extLst>
            <a:ext uri="{FF2B5EF4-FFF2-40B4-BE49-F238E27FC236}">
              <a16:creationId xmlns:a16="http://schemas.microsoft.com/office/drawing/2014/main" id="{04227496-99C5-4132-82E4-953F83A3CD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9" name="PoljeZBesedilom 5648">
          <a:extLst>
            <a:ext uri="{FF2B5EF4-FFF2-40B4-BE49-F238E27FC236}">
              <a16:creationId xmlns:a16="http://schemas.microsoft.com/office/drawing/2014/main" id="{C8302C61-9F09-4E66-9EE3-D289B743BD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0" name="PoljeZBesedilom 5649">
          <a:extLst>
            <a:ext uri="{FF2B5EF4-FFF2-40B4-BE49-F238E27FC236}">
              <a16:creationId xmlns:a16="http://schemas.microsoft.com/office/drawing/2014/main" id="{C9D95EC2-0DFB-4A35-9872-19CCEF1EF2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1" name="PoljeZBesedilom 5650">
          <a:extLst>
            <a:ext uri="{FF2B5EF4-FFF2-40B4-BE49-F238E27FC236}">
              <a16:creationId xmlns:a16="http://schemas.microsoft.com/office/drawing/2014/main" id="{B126A53E-F287-49EC-9C00-E2866792B3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2" name="PoljeZBesedilom 5651">
          <a:extLst>
            <a:ext uri="{FF2B5EF4-FFF2-40B4-BE49-F238E27FC236}">
              <a16:creationId xmlns:a16="http://schemas.microsoft.com/office/drawing/2014/main" id="{48C617C1-E6AD-4B33-A1C8-00A5DCF46C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3" name="PoljeZBesedilom 5652">
          <a:extLst>
            <a:ext uri="{FF2B5EF4-FFF2-40B4-BE49-F238E27FC236}">
              <a16:creationId xmlns:a16="http://schemas.microsoft.com/office/drawing/2014/main" id="{8BBA91B2-9191-4093-BD57-2D8CC8E4BC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4" name="PoljeZBesedilom 5653">
          <a:extLst>
            <a:ext uri="{FF2B5EF4-FFF2-40B4-BE49-F238E27FC236}">
              <a16:creationId xmlns:a16="http://schemas.microsoft.com/office/drawing/2014/main" id="{ACED472D-C918-446E-884C-842205502B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5" name="PoljeZBesedilom 5654">
          <a:extLst>
            <a:ext uri="{FF2B5EF4-FFF2-40B4-BE49-F238E27FC236}">
              <a16:creationId xmlns:a16="http://schemas.microsoft.com/office/drawing/2014/main" id="{02C6C71C-7E64-4A4F-8C82-9DE3326898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6" name="PoljeZBesedilom 5655">
          <a:extLst>
            <a:ext uri="{FF2B5EF4-FFF2-40B4-BE49-F238E27FC236}">
              <a16:creationId xmlns:a16="http://schemas.microsoft.com/office/drawing/2014/main" id="{DF587FEA-F5B5-4FB2-8A6F-ED56CF2783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7" name="PoljeZBesedilom 5656">
          <a:extLst>
            <a:ext uri="{FF2B5EF4-FFF2-40B4-BE49-F238E27FC236}">
              <a16:creationId xmlns:a16="http://schemas.microsoft.com/office/drawing/2014/main" id="{188C1376-21E2-41B4-BB3C-F5E504B4F5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8" name="PoljeZBesedilom 5657">
          <a:extLst>
            <a:ext uri="{FF2B5EF4-FFF2-40B4-BE49-F238E27FC236}">
              <a16:creationId xmlns:a16="http://schemas.microsoft.com/office/drawing/2014/main" id="{19B76465-53E3-4A05-BA2A-38F6E1B5B2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9" name="PoljeZBesedilom 5658">
          <a:extLst>
            <a:ext uri="{FF2B5EF4-FFF2-40B4-BE49-F238E27FC236}">
              <a16:creationId xmlns:a16="http://schemas.microsoft.com/office/drawing/2014/main" id="{376F090C-D73C-402F-AEDF-028850828A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0" name="PoljeZBesedilom 5659">
          <a:extLst>
            <a:ext uri="{FF2B5EF4-FFF2-40B4-BE49-F238E27FC236}">
              <a16:creationId xmlns:a16="http://schemas.microsoft.com/office/drawing/2014/main" id="{565DF220-0D0C-44EC-8F08-BC9EC8B900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1" name="PoljeZBesedilom 5660">
          <a:extLst>
            <a:ext uri="{FF2B5EF4-FFF2-40B4-BE49-F238E27FC236}">
              <a16:creationId xmlns:a16="http://schemas.microsoft.com/office/drawing/2014/main" id="{95A965C2-19E7-401B-9FCB-4538D5B34A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2" name="PoljeZBesedilom 5661">
          <a:extLst>
            <a:ext uri="{FF2B5EF4-FFF2-40B4-BE49-F238E27FC236}">
              <a16:creationId xmlns:a16="http://schemas.microsoft.com/office/drawing/2014/main" id="{2AAA3B87-CB20-4718-9796-9C2916895D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3" name="PoljeZBesedilom 5662">
          <a:extLst>
            <a:ext uri="{FF2B5EF4-FFF2-40B4-BE49-F238E27FC236}">
              <a16:creationId xmlns:a16="http://schemas.microsoft.com/office/drawing/2014/main" id="{EB0170EC-1CEE-4652-9CA8-FE93A29FC3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4" name="PoljeZBesedilom 5663">
          <a:extLst>
            <a:ext uri="{FF2B5EF4-FFF2-40B4-BE49-F238E27FC236}">
              <a16:creationId xmlns:a16="http://schemas.microsoft.com/office/drawing/2014/main" id="{62D03B39-19F6-4AD8-8828-FBB69B8A30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5" name="PoljeZBesedilom 5664">
          <a:extLst>
            <a:ext uri="{FF2B5EF4-FFF2-40B4-BE49-F238E27FC236}">
              <a16:creationId xmlns:a16="http://schemas.microsoft.com/office/drawing/2014/main" id="{AEC1E697-2F64-4019-A13B-73B2C4271F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6" name="PoljeZBesedilom 5665">
          <a:extLst>
            <a:ext uri="{FF2B5EF4-FFF2-40B4-BE49-F238E27FC236}">
              <a16:creationId xmlns:a16="http://schemas.microsoft.com/office/drawing/2014/main" id="{BBED602A-90A5-4496-B876-E9AE226DC9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7" name="PoljeZBesedilom 5666">
          <a:extLst>
            <a:ext uri="{FF2B5EF4-FFF2-40B4-BE49-F238E27FC236}">
              <a16:creationId xmlns:a16="http://schemas.microsoft.com/office/drawing/2014/main" id="{22A6A4DD-93A9-41EE-94A0-BA7A6768BA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8" name="PoljeZBesedilom 5667">
          <a:extLst>
            <a:ext uri="{FF2B5EF4-FFF2-40B4-BE49-F238E27FC236}">
              <a16:creationId xmlns:a16="http://schemas.microsoft.com/office/drawing/2014/main" id="{FC4C3043-FD3E-4CEC-8840-9609C466A7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9" name="PoljeZBesedilom 5668">
          <a:extLst>
            <a:ext uri="{FF2B5EF4-FFF2-40B4-BE49-F238E27FC236}">
              <a16:creationId xmlns:a16="http://schemas.microsoft.com/office/drawing/2014/main" id="{0788E023-749A-4A8C-B09F-46482DF0FE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0" name="PoljeZBesedilom 5669">
          <a:extLst>
            <a:ext uri="{FF2B5EF4-FFF2-40B4-BE49-F238E27FC236}">
              <a16:creationId xmlns:a16="http://schemas.microsoft.com/office/drawing/2014/main" id="{89653EC5-0418-40EB-A180-5E42C3A719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1" name="PoljeZBesedilom 5670">
          <a:extLst>
            <a:ext uri="{FF2B5EF4-FFF2-40B4-BE49-F238E27FC236}">
              <a16:creationId xmlns:a16="http://schemas.microsoft.com/office/drawing/2014/main" id="{97CABEEC-02D1-455F-B57E-46FEED8049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2" name="PoljeZBesedilom 5671">
          <a:extLst>
            <a:ext uri="{FF2B5EF4-FFF2-40B4-BE49-F238E27FC236}">
              <a16:creationId xmlns:a16="http://schemas.microsoft.com/office/drawing/2014/main" id="{463BE5D9-EFD2-428F-A441-1395EAB6DF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3" name="PoljeZBesedilom 5672">
          <a:extLst>
            <a:ext uri="{FF2B5EF4-FFF2-40B4-BE49-F238E27FC236}">
              <a16:creationId xmlns:a16="http://schemas.microsoft.com/office/drawing/2014/main" id="{43A49392-DEB2-4F3B-9DCA-1CC4EAA3D5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4" name="PoljeZBesedilom 5673">
          <a:extLst>
            <a:ext uri="{FF2B5EF4-FFF2-40B4-BE49-F238E27FC236}">
              <a16:creationId xmlns:a16="http://schemas.microsoft.com/office/drawing/2014/main" id="{770E462A-3221-4929-B3AD-F3C7C4DB70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5" name="PoljeZBesedilom 5674">
          <a:extLst>
            <a:ext uri="{FF2B5EF4-FFF2-40B4-BE49-F238E27FC236}">
              <a16:creationId xmlns:a16="http://schemas.microsoft.com/office/drawing/2014/main" id="{E0577180-FC17-4A9E-9F87-7F005A635E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6" name="PoljeZBesedilom 5675">
          <a:extLst>
            <a:ext uri="{FF2B5EF4-FFF2-40B4-BE49-F238E27FC236}">
              <a16:creationId xmlns:a16="http://schemas.microsoft.com/office/drawing/2014/main" id="{A57405F7-72BF-47F4-804C-C33AEDE784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7" name="PoljeZBesedilom 5676">
          <a:extLst>
            <a:ext uri="{FF2B5EF4-FFF2-40B4-BE49-F238E27FC236}">
              <a16:creationId xmlns:a16="http://schemas.microsoft.com/office/drawing/2014/main" id="{5EE266C5-2126-4F6A-9767-F61E9FC120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8" name="PoljeZBesedilom 5677">
          <a:extLst>
            <a:ext uri="{FF2B5EF4-FFF2-40B4-BE49-F238E27FC236}">
              <a16:creationId xmlns:a16="http://schemas.microsoft.com/office/drawing/2014/main" id="{6C3A89FA-CDB2-4A4B-83FB-DD2BECCD04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9" name="PoljeZBesedilom 5678">
          <a:extLst>
            <a:ext uri="{FF2B5EF4-FFF2-40B4-BE49-F238E27FC236}">
              <a16:creationId xmlns:a16="http://schemas.microsoft.com/office/drawing/2014/main" id="{8C5A7032-5BF5-4C52-9867-6CB1DB9A4D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0" name="PoljeZBesedilom 5679">
          <a:extLst>
            <a:ext uri="{FF2B5EF4-FFF2-40B4-BE49-F238E27FC236}">
              <a16:creationId xmlns:a16="http://schemas.microsoft.com/office/drawing/2014/main" id="{46BF8CDD-DDF7-49C7-83DE-728EC29E8A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1" name="PoljeZBesedilom 5680">
          <a:extLst>
            <a:ext uri="{FF2B5EF4-FFF2-40B4-BE49-F238E27FC236}">
              <a16:creationId xmlns:a16="http://schemas.microsoft.com/office/drawing/2014/main" id="{E360AD6C-D72D-45BD-8594-73DDDF4CFE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2" name="PoljeZBesedilom 5681">
          <a:extLst>
            <a:ext uri="{FF2B5EF4-FFF2-40B4-BE49-F238E27FC236}">
              <a16:creationId xmlns:a16="http://schemas.microsoft.com/office/drawing/2014/main" id="{50466C9D-8354-49F6-9D03-403494D1DA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3" name="PoljeZBesedilom 5682">
          <a:extLst>
            <a:ext uri="{FF2B5EF4-FFF2-40B4-BE49-F238E27FC236}">
              <a16:creationId xmlns:a16="http://schemas.microsoft.com/office/drawing/2014/main" id="{FBDD37CF-32D4-4348-BB42-B7754918B5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4" name="PoljeZBesedilom 5683">
          <a:extLst>
            <a:ext uri="{FF2B5EF4-FFF2-40B4-BE49-F238E27FC236}">
              <a16:creationId xmlns:a16="http://schemas.microsoft.com/office/drawing/2014/main" id="{795B4B60-13B9-46BC-9E4B-1E11A47EC6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5" name="PoljeZBesedilom 5684">
          <a:extLst>
            <a:ext uri="{FF2B5EF4-FFF2-40B4-BE49-F238E27FC236}">
              <a16:creationId xmlns:a16="http://schemas.microsoft.com/office/drawing/2014/main" id="{F10E7209-1B8B-4B3E-902E-37D09C0D6A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6" name="PoljeZBesedilom 5685">
          <a:extLst>
            <a:ext uri="{FF2B5EF4-FFF2-40B4-BE49-F238E27FC236}">
              <a16:creationId xmlns:a16="http://schemas.microsoft.com/office/drawing/2014/main" id="{27219536-4667-4DD1-B125-B83C24A03B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7" name="PoljeZBesedilom 5686">
          <a:extLst>
            <a:ext uri="{FF2B5EF4-FFF2-40B4-BE49-F238E27FC236}">
              <a16:creationId xmlns:a16="http://schemas.microsoft.com/office/drawing/2014/main" id="{CC6C1B65-922B-4310-A2AD-78F5303B71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8" name="PoljeZBesedilom 5687">
          <a:extLst>
            <a:ext uri="{FF2B5EF4-FFF2-40B4-BE49-F238E27FC236}">
              <a16:creationId xmlns:a16="http://schemas.microsoft.com/office/drawing/2014/main" id="{028B6B7A-6DC4-443C-9735-E9E36E84B1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9" name="PoljeZBesedilom 5688">
          <a:extLst>
            <a:ext uri="{FF2B5EF4-FFF2-40B4-BE49-F238E27FC236}">
              <a16:creationId xmlns:a16="http://schemas.microsoft.com/office/drawing/2014/main" id="{D42F1432-BD43-427C-9B63-AEFA97A15E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0" name="PoljeZBesedilom 5689">
          <a:extLst>
            <a:ext uri="{FF2B5EF4-FFF2-40B4-BE49-F238E27FC236}">
              <a16:creationId xmlns:a16="http://schemas.microsoft.com/office/drawing/2014/main" id="{ACA7C501-46B8-4BC5-992A-F8BD4B45A0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1" name="PoljeZBesedilom 5690">
          <a:extLst>
            <a:ext uri="{FF2B5EF4-FFF2-40B4-BE49-F238E27FC236}">
              <a16:creationId xmlns:a16="http://schemas.microsoft.com/office/drawing/2014/main" id="{31DD00D7-6C02-4D6D-A4DB-4B6C37AEED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2" name="PoljeZBesedilom 5691">
          <a:extLst>
            <a:ext uri="{FF2B5EF4-FFF2-40B4-BE49-F238E27FC236}">
              <a16:creationId xmlns:a16="http://schemas.microsoft.com/office/drawing/2014/main" id="{1593A5AE-3BD5-49BE-99AC-FBBB8ED7E3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3" name="PoljeZBesedilom 5692">
          <a:extLst>
            <a:ext uri="{FF2B5EF4-FFF2-40B4-BE49-F238E27FC236}">
              <a16:creationId xmlns:a16="http://schemas.microsoft.com/office/drawing/2014/main" id="{35F5097A-F362-46E1-8FEC-502ECB5E95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4" name="PoljeZBesedilom 5693">
          <a:extLst>
            <a:ext uri="{FF2B5EF4-FFF2-40B4-BE49-F238E27FC236}">
              <a16:creationId xmlns:a16="http://schemas.microsoft.com/office/drawing/2014/main" id="{043E9449-22EF-4729-87FC-0D850C72329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5" name="PoljeZBesedilom 5694">
          <a:extLst>
            <a:ext uri="{FF2B5EF4-FFF2-40B4-BE49-F238E27FC236}">
              <a16:creationId xmlns:a16="http://schemas.microsoft.com/office/drawing/2014/main" id="{93831870-A839-4CA9-8DA5-D4CF337461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6" name="PoljeZBesedilom 5695">
          <a:extLst>
            <a:ext uri="{FF2B5EF4-FFF2-40B4-BE49-F238E27FC236}">
              <a16:creationId xmlns:a16="http://schemas.microsoft.com/office/drawing/2014/main" id="{201DF237-6953-4A57-8277-6A89CDB4EA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7" name="PoljeZBesedilom 5696">
          <a:extLst>
            <a:ext uri="{FF2B5EF4-FFF2-40B4-BE49-F238E27FC236}">
              <a16:creationId xmlns:a16="http://schemas.microsoft.com/office/drawing/2014/main" id="{18C8A72D-612D-4FCA-BA78-4031C5DAE0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8" name="PoljeZBesedilom 5697">
          <a:extLst>
            <a:ext uri="{FF2B5EF4-FFF2-40B4-BE49-F238E27FC236}">
              <a16:creationId xmlns:a16="http://schemas.microsoft.com/office/drawing/2014/main" id="{EBF6ABE6-B86B-4DDA-AD3D-B60C5C61DD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9" name="PoljeZBesedilom 5698">
          <a:extLst>
            <a:ext uri="{FF2B5EF4-FFF2-40B4-BE49-F238E27FC236}">
              <a16:creationId xmlns:a16="http://schemas.microsoft.com/office/drawing/2014/main" id="{3D8CD5A9-8FE0-4FA5-9567-1CB397E1D0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0" name="PoljeZBesedilom 5699">
          <a:extLst>
            <a:ext uri="{FF2B5EF4-FFF2-40B4-BE49-F238E27FC236}">
              <a16:creationId xmlns:a16="http://schemas.microsoft.com/office/drawing/2014/main" id="{13EF446C-432D-45F7-8194-2FBE6C468B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1" name="PoljeZBesedilom 5700">
          <a:extLst>
            <a:ext uri="{FF2B5EF4-FFF2-40B4-BE49-F238E27FC236}">
              <a16:creationId xmlns:a16="http://schemas.microsoft.com/office/drawing/2014/main" id="{D811FB7B-A65C-47CA-BFA7-E1654327AA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2" name="PoljeZBesedilom 5701">
          <a:extLst>
            <a:ext uri="{FF2B5EF4-FFF2-40B4-BE49-F238E27FC236}">
              <a16:creationId xmlns:a16="http://schemas.microsoft.com/office/drawing/2014/main" id="{3782D045-4F19-4C4E-A259-DFBBCED2DA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3" name="PoljeZBesedilom 5702">
          <a:extLst>
            <a:ext uri="{FF2B5EF4-FFF2-40B4-BE49-F238E27FC236}">
              <a16:creationId xmlns:a16="http://schemas.microsoft.com/office/drawing/2014/main" id="{BE56AA8B-440A-43F2-B0ED-68D82DCC53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4" name="PoljeZBesedilom 5703">
          <a:extLst>
            <a:ext uri="{FF2B5EF4-FFF2-40B4-BE49-F238E27FC236}">
              <a16:creationId xmlns:a16="http://schemas.microsoft.com/office/drawing/2014/main" id="{ACA06028-29F4-4489-92D2-D19A51FB66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5" name="PoljeZBesedilom 5704">
          <a:extLst>
            <a:ext uri="{FF2B5EF4-FFF2-40B4-BE49-F238E27FC236}">
              <a16:creationId xmlns:a16="http://schemas.microsoft.com/office/drawing/2014/main" id="{31EAE72D-4CF1-4A51-96B4-939EE5C502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6" name="PoljeZBesedilom 5705">
          <a:extLst>
            <a:ext uri="{FF2B5EF4-FFF2-40B4-BE49-F238E27FC236}">
              <a16:creationId xmlns:a16="http://schemas.microsoft.com/office/drawing/2014/main" id="{3EF73886-DB99-4E90-9810-750C5E127F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7" name="PoljeZBesedilom 5706">
          <a:extLst>
            <a:ext uri="{FF2B5EF4-FFF2-40B4-BE49-F238E27FC236}">
              <a16:creationId xmlns:a16="http://schemas.microsoft.com/office/drawing/2014/main" id="{94AA46B1-18AB-4E2E-A4EC-142DFA1FB7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8" name="PoljeZBesedilom 5707">
          <a:extLst>
            <a:ext uri="{FF2B5EF4-FFF2-40B4-BE49-F238E27FC236}">
              <a16:creationId xmlns:a16="http://schemas.microsoft.com/office/drawing/2014/main" id="{2BC75B90-25F7-4D5D-9FF3-B814267299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9" name="PoljeZBesedilom 5708">
          <a:extLst>
            <a:ext uri="{FF2B5EF4-FFF2-40B4-BE49-F238E27FC236}">
              <a16:creationId xmlns:a16="http://schemas.microsoft.com/office/drawing/2014/main" id="{E650D117-B37F-4351-8990-320CB08798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0" name="PoljeZBesedilom 5709">
          <a:extLst>
            <a:ext uri="{FF2B5EF4-FFF2-40B4-BE49-F238E27FC236}">
              <a16:creationId xmlns:a16="http://schemas.microsoft.com/office/drawing/2014/main" id="{ED61D8D8-AA43-47A5-8C73-BD5068CC9D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1" name="PoljeZBesedilom 5710">
          <a:extLst>
            <a:ext uri="{FF2B5EF4-FFF2-40B4-BE49-F238E27FC236}">
              <a16:creationId xmlns:a16="http://schemas.microsoft.com/office/drawing/2014/main" id="{DB8683B3-1CFF-4C5D-8582-C4C32CD48C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2" name="PoljeZBesedilom 5711">
          <a:extLst>
            <a:ext uri="{FF2B5EF4-FFF2-40B4-BE49-F238E27FC236}">
              <a16:creationId xmlns:a16="http://schemas.microsoft.com/office/drawing/2014/main" id="{C19A69D7-755C-44DD-861F-57A0D928ED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3" name="PoljeZBesedilom 5712">
          <a:extLst>
            <a:ext uri="{FF2B5EF4-FFF2-40B4-BE49-F238E27FC236}">
              <a16:creationId xmlns:a16="http://schemas.microsoft.com/office/drawing/2014/main" id="{088C8125-4BF7-4D19-B929-1B23BE31FF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4" name="PoljeZBesedilom 5713">
          <a:extLst>
            <a:ext uri="{FF2B5EF4-FFF2-40B4-BE49-F238E27FC236}">
              <a16:creationId xmlns:a16="http://schemas.microsoft.com/office/drawing/2014/main" id="{8A113E91-3DFB-4B19-A4B7-BF0506514F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5" name="PoljeZBesedilom 5714">
          <a:extLst>
            <a:ext uri="{FF2B5EF4-FFF2-40B4-BE49-F238E27FC236}">
              <a16:creationId xmlns:a16="http://schemas.microsoft.com/office/drawing/2014/main" id="{6BC5B7E4-A1AF-4667-883A-4CF906DFB2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6" name="PoljeZBesedilom 5715">
          <a:extLst>
            <a:ext uri="{FF2B5EF4-FFF2-40B4-BE49-F238E27FC236}">
              <a16:creationId xmlns:a16="http://schemas.microsoft.com/office/drawing/2014/main" id="{617D94E0-7317-456C-909A-295C33C4E7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7" name="PoljeZBesedilom 5716">
          <a:extLst>
            <a:ext uri="{FF2B5EF4-FFF2-40B4-BE49-F238E27FC236}">
              <a16:creationId xmlns:a16="http://schemas.microsoft.com/office/drawing/2014/main" id="{CB72A16F-E49A-45EC-A684-4EF1116BB1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8" name="PoljeZBesedilom 5717">
          <a:extLst>
            <a:ext uri="{FF2B5EF4-FFF2-40B4-BE49-F238E27FC236}">
              <a16:creationId xmlns:a16="http://schemas.microsoft.com/office/drawing/2014/main" id="{E76E4657-9DC8-4372-9CF8-A2644156C2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9" name="PoljeZBesedilom 5718">
          <a:extLst>
            <a:ext uri="{FF2B5EF4-FFF2-40B4-BE49-F238E27FC236}">
              <a16:creationId xmlns:a16="http://schemas.microsoft.com/office/drawing/2014/main" id="{BC77948B-9D38-4605-B19B-AB161F151F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0" name="PoljeZBesedilom 5719">
          <a:extLst>
            <a:ext uri="{FF2B5EF4-FFF2-40B4-BE49-F238E27FC236}">
              <a16:creationId xmlns:a16="http://schemas.microsoft.com/office/drawing/2014/main" id="{23B70413-6F8F-4C8D-813E-9C0F455D6A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1" name="PoljeZBesedilom 5720">
          <a:extLst>
            <a:ext uri="{FF2B5EF4-FFF2-40B4-BE49-F238E27FC236}">
              <a16:creationId xmlns:a16="http://schemas.microsoft.com/office/drawing/2014/main" id="{FE0B3797-22DE-4E65-9E3F-577E9059E3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2" name="PoljeZBesedilom 5721">
          <a:extLst>
            <a:ext uri="{FF2B5EF4-FFF2-40B4-BE49-F238E27FC236}">
              <a16:creationId xmlns:a16="http://schemas.microsoft.com/office/drawing/2014/main" id="{976C6065-1176-491A-9F15-6AE6B282E6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3" name="PoljeZBesedilom 5722">
          <a:extLst>
            <a:ext uri="{FF2B5EF4-FFF2-40B4-BE49-F238E27FC236}">
              <a16:creationId xmlns:a16="http://schemas.microsoft.com/office/drawing/2014/main" id="{F003BDE3-5793-4BE4-AEC8-F2FF9DC5B9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4" name="PoljeZBesedilom 5723">
          <a:extLst>
            <a:ext uri="{FF2B5EF4-FFF2-40B4-BE49-F238E27FC236}">
              <a16:creationId xmlns:a16="http://schemas.microsoft.com/office/drawing/2014/main" id="{D16D0D68-3A74-411D-80F4-674FD6F4EF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5" name="PoljeZBesedilom 5724">
          <a:extLst>
            <a:ext uri="{FF2B5EF4-FFF2-40B4-BE49-F238E27FC236}">
              <a16:creationId xmlns:a16="http://schemas.microsoft.com/office/drawing/2014/main" id="{89459851-3B08-4024-9EB6-CD3735DBCC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6" name="PoljeZBesedilom 5725">
          <a:extLst>
            <a:ext uri="{FF2B5EF4-FFF2-40B4-BE49-F238E27FC236}">
              <a16:creationId xmlns:a16="http://schemas.microsoft.com/office/drawing/2014/main" id="{8502568D-897E-477F-8A5C-7B2948CFF1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7" name="PoljeZBesedilom 5726">
          <a:extLst>
            <a:ext uri="{FF2B5EF4-FFF2-40B4-BE49-F238E27FC236}">
              <a16:creationId xmlns:a16="http://schemas.microsoft.com/office/drawing/2014/main" id="{485F03EC-468C-4215-9830-4C3CAE2EBC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8" name="PoljeZBesedilom 5727">
          <a:extLst>
            <a:ext uri="{FF2B5EF4-FFF2-40B4-BE49-F238E27FC236}">
              <a16:creationId xmlns:a16="http://schemas.microsoft.com/office/drawing/2014/main" id="{73756812-81A1-43EF-83D0-A72A423B1B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9" name="PoljeZBesedilom 5728">
          <a:extLst>
            <a:ext uri="{FF2B5EF4-FFF2-40B4-BE49-F238E27FC236}">
              <a16:creationId xmlns:a16="http://schemas.microsoft.com/office/drawing/2014/main" id="{3C49EC26-5689-445A-96BC-77D9768FBE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0" name="PoljeZBesedilom 5729">
          <a:extLst>
            <a:ext uri="{FF2B5EF4-FFF2-40B4-BE49-F238E27FC236}">
              <a16:creationId xmlns:a16="http://schemas.microsoft.com/office/drawing/2014/main" id="{420CB1EF-9421-4C3D-AD7A-A043A12AE4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1" name="PoljeZBesedilom 5730">
          <a:extLst>
            <a:ext uri="{FF2B5EF4-FFF2-40B4-BE49-F238E27FC236}">
              <a16:creationId xmlns:a16="http://schemas.microsoft.com/office/drawing/2014/main" id="{DA75CE62-6AB7-46CA-999D-7BB61E8C36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2" name="PoljeZBesedilom 5731">
          <a:extLst>
            <a:ext uri="{FF2B5EF4-FFF2-40B4-BE49-F238E27FC236}">
              <a16:creationId xmlns:a16="http://schemas.microsoft.com/office/drawing/2014/main" id="{2E40FA5A-55DD-4D72-AB8F-394288C761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3" name="PoljeZBesedilom 5732">
          <a:extLst>
            <a:ext uri="{FF2B5EF4-FFF2-40B4-BE49-F238E27FC236}">
              <a16:creationId xmlns:a16="http://schemas.microsoft.com/office/drawing/2014/main" id="{044A34F0-E8C2-4DDA-963F-3A03984ACB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4" name="PoljeZBesedilom 5733">
          <a:extLst>
            <a:ext uri="{FF2B5EF4-FFF2-40B4-BE49-F238E27FC236}">
              <a16:creationId xmlns:a16="http://schemas.microsoft.com/office/drawing/2014/main" id="{B91D645D-FE27-4354-B581-BF74814C58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5" name="PoljeZBesedilom 5734">
          <a:extLst>
            <a:ext uri="{FF2B5EF4-FFF2-40B4-BE49-F238E27FC236}">
              <a16:creationId xmlns:a16="http://schemas.microsoft.com/office/drawing/2014/main" id="{68714F8E-BFFE-41CD-A593-29A0B17B26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6" name="PoljeZBesedilom 5735">
          <a:extLst>
            <a:ext uri="{FF2B5EF4-FFF2-40B4-BE49-F238E27FC236}">
              <a16:creationId xmlns:a16="http://schemas.microsoft.com/office/drawing/2014/main" id="{5A89D350-8598-4E65-8241-DDB7A4EED7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7" name="PoljeZBesedilom 5736">
          <a:extLst>
            <a:ext uri="{FF2B5EF4-FFF2-40B4-BE49-F238E27FC236}">
              <a16:creationId xmlns:a16="http://schemas.microsoft.com/office/drawing/2014/main" id="{31E3C839-F57B-4E0D-8B53-AC0C6FF8E1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8" name="PoljeZBesedilom 5737">
          <a:extLst>
            <a:ext uri="{FF2B5EF4-FFF2-40B4-BE49-F238E27FC236}">
              <a16:creationId xmlns:a16="http://schemas.microsoft.com/office/drawing/2014/main" id="{1423DE97-DF9B-4BED-93B6-7D366B4EE1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9" name="PoljeZBesedilom 5738">
          <a:extLst>
            <a:ext uri="{FF2B5EF4-FFF2-40B4-BE49-F238E27FC236}">
              <a16:creationId xmlns:a16="http://schemas.microsoft.com/office/drawing/2014/main" id="{394F9D7D-1E53-478D-BDAF-BEC2F711F2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0" name="PoljeZBesedilom 5739">
          <a:extLst>
            <a:ext uri="{FF2B5EF4-FFF2-40B4-BE49-F238E27FC236}">
              <a16:creationId xmlns:a16="http://schemas.microsoft.com/office/drawing/2014/main" id="{3369AF69-6EA0-47DF-892D-9CEF75636C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1" name="PoljeZBesedilom 5740">
          <a:extLst>
            <a:ext uri="{FF2B5EF4-FFF2-40B4-BE49-F238E27FC236}">
              <a16:creationId xmlns:a16="http://schemas.microsoft.com/office/drawing/2014/main" id="{75A9A488-E545-4F85-9F90-D39964126E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2" name="PoljeZBesedilom 5741">
          <a:extLst>
            <a:ext uri="{FF2B5EF4-FFF2-40B4-BE49-F238E27FC236}">
              <a16:creationId xmlns:a16="http://schemas.microsoft.com/office/drawing/2014/main" id="{D05360B1-D1EF-4668-911E-59902F2949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3" name="PoljeZBesedilom 5742">
          <a:extLst>
            <a:ext uri="{FF2B5EF4-FFF2-40B4-BE49-F238E27FC236}">
              <a16:creationId xmlns:a16="http://schemas.microsoft.com/office/drawing/2014/main" id="{9BF1156F-33D4-42F7-8989-704BF3C89D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4" name="PoljeZBesedilom 5743">
          <a:extLst>
            <a:ext uri="{FF2B5EF4-FFF2-40B4-BE49-F238E27FC236}">
              <a16:creationId xmlns:a16="http://schemas.microsoft.com/office/drawing/2014/main" id="{5ACF52AD-F52E-41F1-BA6C-3D950C9368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5" name="PoljeZBesedilom 5744">
          <a:extLst>
            <a:ext uri="{FF2B5EF4-FFF2-40B4-BE49-F238E27FC236}">
              <a16:creationId xmlns:a16="http://schemas.microsoft.com/office/drawing/2014/main" id="{58EDE1B1-7EE5-47D2-8C6D-E656D98B13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6" name="PoljeZBesedilom 5745">
          <a:extLst>
            <a:ext uri="{FF2B5EF4-FFF2-40B4-BE49-F238E27FC236}">
              <a16:creationId xmlns:a16="http://schemas.microsoft.com/office/drawing/2014/main" id="{CDE71C4F-74CD-468A-9F99-2A3FAB9BD7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7" name="PoljeZBesedilom 5746">
          <a:extLst>
            <a:ext uri="{FF2B5EF4-FFF2-40B4-BE49-F238E27FC236}">
              <a16:creationId xmlns:a16="http://schemas.microsoft.com/office/drawing/2014/main" id="{54D0059E-535C-4E6E-8A30-F697D3707A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8" name="PoljeZBesedilom 5747">
          <a:extLst>
            <a:ext uri="{FF2B5EF4-FFF2-40B4-BE49-F238E27FC236}">
              <a16:creationId xmlns:a16="http://schemas.microsoft.com/office/drawing/2014/main" id="{EED4DD21-D461-4281-94C6-C3BC1B3859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9" name="PoljeZBesedilom 5748">
          <a:extLst>
            <a:ext uri="{FF2B5EF4-FFF2-40B4-BE49-F238E27FC236}">
              <a16:creationId xmlns:a16="http://schemas.microsoft.com/office/drawing/2014/main" id="{D6E3F582-A141-4AE7-A070-0255D3BE1C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0" name="PoljeZBesedilom 5749">
          <a:extLst>
            <a:ext uri="{FF2B5EF4-FFF2-40B4-BE49-F238E27FC236}">
              <a16:creationId xmlns:a16="http://schemas.microsoft.com/office/drawing/2014/main" id="{CFD910F8-1D5B-47FE-91F8-B9CB0C31DE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1" name="PoljeZBesedilom 5750">
          <a:extLst>
            <a:ext uri="{FF2B5EF4-FFF2-40B4-BE49-F238E27FC236}">
              <a16:creationId xmlns:a16="http://schemas.microsoft.com/office/drawing/2014/main" id="{9F343970-E256-4BD2-88E5-2315CFBC63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2" name="PoljeZBesedilom 5751">
          <a:extLst>
            <a:ext uri="{FF2B5EF4-FFF2-40B4-BE49-F238E27FC236}">
              <a16:creationId xmlns:a16="http://schemas.microsoft.com/office/drawing/2014/main" id="{F4CE6FCA-657A-4D2D-898E-68CF1BADA8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3" name="PoljeZBesedilom 5752">
          <a:extLst>
            <a:ext uri="{FF2B5EF4-FFF2-40B4-BE49-F238E27FC236}">
              <a16:creationId xmlns:a16="http://schemas.microsoft.com/office/drawing/2014/main" id="{9DBC1E3C-7434-4AB6-B384-DC2EE0F5A4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4" name="PoljeZBesedilom 5753">
          <a:extLst>
            <a:ext uri="{FF2B5EF4-FFF2-40B4-BE49-F238E27FC236}">
              <a16:creationId xmlns:a16="http://schemas.microsoft.com/office/drawing/2014/main" id="{F2264A4B-C2F1-4C75-B5FF-84B22F72E9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5" name="PoljeZBesedilom 5754">
          <a:extLst>
            <a:ext uri="{FF2B5EF4-FFF2-40B4-BE49-F238E27FC236}">
              <a16:creationId xmlns:a16="http://schemas.microsoft.com/office/drawing/2014/main" id="{C2EFCBE8-EBA5-406C-888A-A20B57A838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6" name="PoljeZBesedilom 5755">
          <a:extLst>
            <a:ext uri="{FF2B5EF4-FFF2-40B4-BE49-F238E27FC236}">
              <a16:creationId xmlns:a16="http://schemas.microsoft.com/office/drawing/2014/main" id="{49F5F574-88BB-4D3A-8D84-2B5A4F4A3B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7" name="PoljeZBesedilom 5756">
          <a:extLst>
            <a:ext uri="{FF2B5EF4-FFF2-40B4-BE49-F238E27FC236}">
              <a16:creationId xmlns:a16="http://schemas.microsoft.com/office/drawing/2014/main" id="{6E17DE96-B1BF-4E6C-8EE6-934C8ED55C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8" name="PoljeZBesedilom 5757">
          <a:extLst>
            <a:ext uri="{FF2B5EF4-FFF2-40B4-BE49-F238E27FC236}">
              <a16:creationId xmlns:a16="http://schemas.microsoft.com/office/drawing/2014/main" id="{B94480F7-7ECD-4D2D-B040-6F1CFDBB16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9" name="PoljeZBesedilom 5758">
          <a:extLst>
            <a:ext uri="{FF2B5EF4-FFF2-40B4-BE49-F238E27FC236}">
              <a16:creationId xmlns:a16="http://schemas.microsoft.com/office/drawing/2014/main" id="{04DC8B6E-C7F4-4B0D-954C-1B644A326D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0" name="PoljeZBesedilom 5759">
          <a:extLst>
            <a:ext uri="{FF2B5EF4-FFF2-40B4-BE49-F238E27FC236}">
              <a16:creationId xmlns:a16="http://schemas.microsoft.com/office/drawing/2014/main" id="{63C96FC0-293A-4263-AB62-5534022710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1" name="PoljeZBesedilom 5760">
          <a:extLst>
            <a:ext uri="{FF2B5EF4-FFF2-40B4-BE49-F238E27FC236}">
              <a16:creationId xmlns:a16="http://schemas.microsoft.com/office/drawing/2014/main" id="{448B86F9-0CB4-4975-B15F-9D2C7EECB9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2" name="PoljeZBesedilom 5761">
          <a:extLst>
            <a:ext uri="{FF2B5EF4-FFF2-40B4-BE49-F238E27FC236}">
              <a16:creationId xmlns:a16="http://schemas.microsoft.com/office/drawing/2014/main" id="{1547AAD9-F2DC-47C5-AB89-C835982039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3" name="PoljeZBesedilom 5762">
          <a:extLst>
            <a:ext uri="{FF2B5EF4-FFF2-40B4-BE49-F238E27FC236}">
              <a16:creationId xmlns:a16="http://schemas.microsoft.com/office/drawing/2014/main" id="{996B49EF-9D70-4D7B-84CA-203ECA3C6E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4" name="PoljeZBesedilom 5763">
          <a:extLst>
            <a:ext uri="{FF2B5EF4-FFF2-40B4-BE49-F238E27FC236}">
              <a16:creationId xmlns:a16="http://schemas.microsoft.com/office/drawing/2014/main" id="{64FEDA8E-A867-4E77-B200-A1D78C2E81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5" name="PoljeZBesedilom 5764">
          <a:extLst>
            <a:ext uri="{FF2B5EF4-FFF2-40B4-BE49-F238E27FC236}">
              <a16:creationId xmlns:a16="http://schemas.microsoft.com/office/drawing/2014/main" id="{8AAA1104-4069-404D-90BE-17BA262210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6" name="PoljeZBesedilom 5765">
          <a:extLst>
            <a:ext uri="{FF2B5EF4-FFF2-40B4-BE49-F238E27FC236}">
              <a16:creationId xmlns:a16="http://schemas.microsoft.com/office/drawing/2014/main" id="{AF7368DC-FF59-46C8-8102-A500926115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7" name="PoljeZBesedilom 5766">
          <a:extLst>
            <a:ext uri="{FF2B5EF4-FFF2-40B4-BE49-F238E27FC236}">
              <a16:creationId xmlns:a16="http://schemas.microsoft.com/office/drawing/2014/main" id="{9FBC9E62-49C4-4172-80D3-D55C6D44C0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8" name="PoljeZBesedilom 5767">
          <a:extLst>
            <a:ext uri="{FF2B5EF4-FFF2-40B4-BE49-F238E27FC236}">
              <a16:creationId xmlns:a16="http://schemas.microsoft.com/office/drawing/2014/main" id="{2C34AABB-9381-4A0B-961B-265BF3D161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9" name="PoljeZBesedilom 5768">
          <a:extLst>
            <a:ext uri="{FF2B5EF4-FFF2-40B4-BE49-F238E27FC236}">
              <a16:creationId xmlns:a16="http://schemas.microsoft.com/office/drawing/2014/main" id="{5E211AF4-18FA-4AFE-BD48-E1227B085B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0" name="PoljeZBesedilom 5769">
          <a:extLst>
            <a:ext uri="{FF2B5EF4-FFF2-40B4-BE49-F238E27FC236}">
              <a16:creationId xmlns:a16="http://schemas.microsoft.com/office/drawing/2014/main" id="{BE87AA0C-C13D-49ED-B4EB-76667B87C8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1" name="PoljeZBesedilom 5770">
          <a:extLst>
            <a:ext uri="{FF2B5EF4-FFF2-40B4-BE49-F238E27FC236}">
              <a16:creationId xmlns:a16="http://schemas.microsoft.com/office/drawing/2014/main" id="{247EFA22-2FE1-40D0-90B5-2AD029F860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2" name="PoljeZBesedilom 5771">
          <a:extLst>
            <a:ext uri="{FF2B5EF4-FFF2-40B4-BE49-F238E27FC236}">
              <a16:creationId xmlns:a16="http://schemas.microsoft.com/office/drawing/2014/main" id="{8BF8DBFC-BCF2-420A-BF74-9DD3BCA57C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3" name="PoljeZBesedilom 5772">
          <a:extLst>
            <a:ext uri="{FF2B5EF4-FFF2-40B4-BE49-F238E27FC236}">
              <a16:creationId xmlns:a16="http://schemas.microsoft.com/office/drawing/2014/main" id="{6113D23F-D0F3-4BA6-8AE1-BC9AF59A29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4" name="PoljeZBesedilom 5773">
          <a:extLst>
            <a:ext uri="{FF2B5EF4-FFF2-40B4-BE49-F238E27FC236}">
              <a16:creationId xmlns:a16="http://schemas.microsoft.com/office/drawing/2014/main" id="{18A5F21A-2682-460D-8667-7EFFABE08A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5" name="PoljeZBesedilom 5774">
          <a:extLst>
            <a:ext uri="{FF2B5EF4-FFF2-40B4-BE49-F238E27FC236}">
              <a16:creationId xmlns:a16="http://schemas.microsoft.com/office/drawing/2014/main" id="{BA7E2B7D-8BEA-4555-874C-BBD04C756A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6" name="PoljeZBesedilom 5775">
          <a:extLst>
            <a:ext uri="{FF2B5EF4-FFF2-40B4-BE49-F238E27FC236}">
              <a16:creationId xmlns:a16="http://schemas.microsoft.com/office/drawing/2014/main" id="{95EA8425-FB8D-4AE8-BC75-C1A79E28D7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7" name="PoljeZBesedilom 5776">
          <a:extLst>
            <a:ext uri="{FF2B5EF4-FFF2-40B4-BE49-F238E27FC236}">
              <a16:creationId xmlns:a16="http://schemas.microsoft.com/office/drawing/2014/main" id="{2C8A84B2-5001-421A-8D74-969355E892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8" name="PoljeZBesedilom 5777">
          <a:extLst>
            <a:ext uri="{FF2B5EF4-FFF2-40B4-BE49-F238E27FC236}">
              <a16:creationId xmlns:a16="http://schemas.microsoft.com/office/drawing/2014/main" id="{679DB611-C27A-42F1-A8F3-697A76320A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9" name="PoljeZBesedilom 5778">
          <a:extLst>
            <a:ext uri="{FF2B5EF4-FFF2-40B4-BE49-F238E27FC236}">
              <a16:creationId xmlns:a16="http://schemas.microsoft.com/office/drawing/2014/main" id="{6D60CE89-00DF-4EBA-9D37-F4B275C122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0" name="PoljeZBesedilom 5779">
          <a:extLst>
            <a:ext uri="{FF2B5EF4-FFF2-40B4-BE49-F238E27FC236}">
              <a16:creationId xmlns:a16="http://schemas.microsoft.com/office/drawing/2014/main" id="{AB06EDBB-5F2D-4C1A-B063-36720790A0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1" name="PoljeZBesedilom 5780">
          <a:extLst>
            <a:ext uri="{FF2B5EF4-FFF2-40B4-BE49-F238E27FC236}">
              <a16:creationId xmlns:a16="http://schemas.microsoft.com/office/drawing/2014/main" id="{F3DB33A0-F469-4E80-9F98-CC1DAE2FB7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2" name="PoljeZBesedilom 5781">
          <a:extLst>
            <a:ext uri="{FF2B5EF4-FFF2-40B4-BE49-F238E27FC236}">
              <a16:creationId xmlns:a16="http://schemas.microsoft.com/office/drawing/2014/main" id="{8775E882-39C4-4885-B9ED-66BD70169A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3" name="PoljeZBesedilom 5782">
          <a:extLst>
            <a:ext uri="{FF2B5EF4-FFF2-40B4-BE49-F238E27FC236}">
              <a16:creationId xmlns:a16="http://schemas.microsoft.com/office/drawing/2014/main" id="{415B599E-C1D3-4814-83D6-6C4B17D4F9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4" name="PoljeZBesedilom 5783">
          <a:extLst>
            <a:ext uri="{FF2B5EF4-FFF2-40B4-BE49-F238E27FC236}">
              <a16:creationId xmlns:a16="http://schemas.microsoft.com/office/drawing/2014/main" id="{C9CD2C0B-704B-495E-9BDB-F21203A62F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5" name="PoljeZBesedilom 5784">
          <a:extLst>
            <a:ext uri="{FF2B5EF4-FFF2-40B4-BE49-F238E27FC236}">
              <a16:creationId xmlns:a16="http://schemas.microsoft.com/office/drawing/2014/main" id="{A8294EB7-4382-4271-819A-05259F359E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6" name="PoljeZBesedilom 5785">
          <a:extLst>
            <a:ext uri="{FF2B5EF4-FFF2-40B4-BE49-F238E27FC236}">
              <a16:creationId xmlns:a16="http://schemas.microsoft.com/office/drawing/2014/main" id="{A97BA6EB-6E5C-4896-AA43-0D7D4E31D2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7" name="PoljeZBesedilom 5786">
          <a:extLst>
            <a:ext uri="{FF2B5EF4-FFF2-40B4-BE49-F238E27FC236}">
              <a16:creationId xmlns:a16="http://schemas.microsoft.com/office/drawing/2014/main" id="{CC0D7DF9-5C90-4F1D-9D7F-B0940437C8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8" name="PoljeZBesedilom 5787">
          <a:extLst>
            <a:ext uri="{FF2B5EF4-FFF2-40B4-BE49-F238E27FC236}">
              <a16:creationId xmlns:a16="http://schemas.microsoft.com/office/drawing/2014/main" id="{5E66D482-8DC3-4AB0-B6CC-A865D287E9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9" name="PoljeZBesedilom 5788">
          <a:extLst>
            <a:ext uri="{FF2B5EF4-FFF2-40B4-BE49-F238E27FC236}">
              <a16:creationId xmlns:a16="http://schemas.microsoft.com/office/drawing/2014/main" id="{6CD1199B-DEF8-460F-9764-7E78288650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0" name="PoljeZBesedilom 5789">
          <a:extLst>
            <a:ext uri="{FF2B5EF4-FFF2-40B4-BE49-F238E27FC236}">
              <a16:creationId xmlns:a16="http://schemas.microsoft.com/office/drawing/2014/main" id="{3C59973B-3570-4BF2-AA84-FB2E1F752D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1" name="PoljeZBesedilom 5790">
          <a:extLst>
            <a:ext uri="{FF2B5EF4-FFF2-40B4-BE49-F238E27FC236}">
              <a16:creationId xmlns:a16="http://schemas.microsoft.com/office/drawing/2014/main" id="{94A84294-0936-4BBF-A28B-C87116BB85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2" name="PoljeZBesedilom 5791">
          <a:extLst>
            <a:ext uri="{FF2B5EF4-FFF2-40B4-BE49-F238E27FC236}">
              <a16:creationId xmlns:a16="http://schemas.microsoft.com/office/drawing/2014/main" id="{B69305B3-26C0-49D5-B212-673863ADA2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3" name="PoljeZBesedilom 5792">
          <a:extLst>
            <a:ext uri="{FF2B5EF4-FFF2-40B4-BE49-F238E27FC236}">
              <a16:creationId xmlns:a16="http://schemas.microsoft.com/office/drawing/2014/main" id="{B9CB8A62-53BF-464B-BC4A-78B7526862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4" name="PoljeZBesedilom 5793">
          <a:extLst>
            <a:ext uri="{FF2B5EF4-FFF2-40B4-BE49-F238E27FC236}">
              <a16:creationId xmlns:a16="http://schemas.microsoft.com/office/drawing/2014/main" id="{0D15F19B-4F40-4095-B39B-09164FC3FB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5" name="PoljeZBesedilom 5794">
          <a:extLst>
            <a:ext uri="{FF2B5EF4-FFF2-40B4-BE49-F238E27FC236}">
              <a16:creationId xmlns:a16="http://schemas.microsoft.com/office/drawing/2014/main" id="{87F4A1A5-CB0F-42EC-A437-6A79F3392A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6" name="PoljeZBesedilom 5795">
          <a:extLst>
            <a:ext uri="{FF2B5EF4-FFF2-40B4-BE49-F238E27FC236}">
              <a16:creationId xmlns:a16="http://schemas.microsoft.com/office/drawing/2014/main" id="{8BCE4F79-6BC1-4845-AF95-B54D846565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7" name="PoljeZBesedilom 5796">
          <a:extLst>
            <a:ext uri="{FF2B5EF4-FFF2-40B4-BE49-F238E27FC236}">
              <a16:creationId xmlns:a16="http://schemas.microsoft.com/office/drawing/2014/main" id="{15748BFD-D60E-4C1F-BCF2-9293ABD111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8" name="PoljeZBesedilom 5797">
          <a:extLst>
            <a:ext uri="{FF2B5EF4-FFF2-40B4-BE49-F238E27FC236}">
              <a16:creationId xmlns:a16="http://schemas.microsoft.com/office/drawing/2014/main" id="{E9EF3DCB-1228-416E-AA06-92D489BA2E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9" name="PoljeZBesedilom 5798">
          <a:extLst>
            <a:ext uri="{FF2B5EF4-FFF2-40B4-BE49-F238E27FC236}">
              <a16:creationId xmlns:a16="http://schemas.microsoft.com/office/drawing/2014/main" id="{0BD5503A-404F-4D28-8175-A9E7017CF7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0" name="PoljeZBesedilom 5799">
          <a:extLst>
            <a:ext uri="{FF2B5EF4-FFF2-40B4-BE49-F238E27FC236}">
              <a16:creationId xmlns:a16="http://schemas.microsoft.com/office/drawing/2014/main" id="{1494CBC1-089C-4F33-B926-827FBAA0F1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1" name="PoljeZBesedilom 5800">
          <a:extLst>
            <a:ext uri="{FF2B5EF4-FFF2-40B4-BE49-F238E27FC236}">
              <a16:creationId xmlns:a16="http://schemas.microsoft.com/office/drawing/2014/main" id="{9E6214F2-FA8D-4D64-B13B-75026D0CD0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2" name="PoljeZBesedilom 5801">
          <a:extLst>
            <a:ext uri="{FF2B5EF4-FFF2-40B4-BE49-F238E27FC236}">
              <a16:creationId xmlns:a16="http://schemas.microsoft.com/office/drawing/2014/main" id="{6EDE3B20-93EF-4638-95AE-40CBCED5E7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3" name="PoljeZBesedilom 5802">
          <a:extLst>
            <a:ext uri="{FF2B5EF4-FFF2-40B4-BE49-F238E27FC236}">
              <a16:creationId xmlns:a16="http://schemas.microsoft.com/office/drawing/2014/main" id="{726E5ED1-66DF-4C53-93A9-587C771C1F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4" name="PoljeZBesedilom 5803">
          <a:extLst>
            <a:ext uri="{FF2B5EF4-FFF2-40B4-BE49-F238E27FC236}">
              <a16:creationId xmlns:a16="http://schemas.microsoft.com/office/drawing/2014/main" id="{4D06606F-7C8D-4965-BC5F-C9A6DA44E1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5" name="PoljeZBesedilom 5804">
          <a:extLst>
            <a:ext uri="{FF2B5EF4-FFF2-40B4-BE49-F238E27FC236}">
              <a16:creationId xmlns:a16="http://schemas.microsoft.com/office/drawing/2014/main" id="{EBB4B4FF-75AF-4CBB-B7CD-0DAD73C256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6" name="PoljeZBesedilom 5805">
          <a:extLst>
            <a:ext uri="{FF2B5EF4-FFF2-40B4-BE49-F238E27FC236}">
              <a16:creationId xmlns:a16="http://schemas.microsoft.com/office/drawing/2014/main" id="{0C0E7C48-E7E7-47B1-B290-9DADEC6768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7" name="PoljeZBesedilom 5806">
          <a:extLst>
            <a:ext uri="{FF2B5EF4-FFF2-40B4-BE49-F238E27FC236}">
              <a16:creationId xmlns:a16="http://schemas.microsoft.com/office/drawing/2014/main" id="{83D7B8DA-2578-4458-86FA-69F01A273C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8" name="PoljeZBesedilom 5807">
          <a:extLst>
            <a:ext uri="{FF2B5EF4-FFF2-40B4-BE49-F238E27FC236}">
              <a16:creationId xmlns:a16="http://schemas.microsoft.com/office/drawing/2014/main" id="{B79EDC1A-8010-498E-8DFA-092FC9F246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9" name="PoljeZBesedilom 5808">
          <a:extLst>
            <a:ext uri="{FF2B5EF4-FFF2-40B4-BE49-F238E27FC236}">
              <a16:creationId xmlns:a16="http://schemas.microsoft.com/office/drawing/2014/main" id="{09C54FFE-0B8D-4AD2-B4BD-42D0CD843C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0" name="PoljeZBesedilom 5809">
          <a:extLst>
            <a:ext uri="{FF2B5EF4-FFF2-40B4-BE49-F238E27FC236}">
              <a16:creationId xmlns:a16="http://schemas.microsoft.com/office/drawing/2014/main" id="{8BE8C900-3D62-45F6-8A3D-12BDD432E2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1" name="PoljeZBesedilom 5810">
          <a:extLst>
            <a:ext uri="{FF2B5EF4-FFF2-40B4-BE49-F238E27FC236}">
              <a16:creationId xmlns:a16="http://schemas.microsoft.com/office/drawing/2014/main" id="{35CD7DE7-B646-4C07-8CB6-494BA77DF8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2" name="PoljeZBesedilom 5811">
          <a:extLst>
            <a:ext uri="{FF2B5EF4-FFF2-40B4-BE49-F238E27FC236}">
              <a16:creationId xmlns:a16="http://schemas.microsoft.com/office/drawing/2014/main" id="{256A13DE-F8F3-4539-9519-0F7C3E9440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3" name="PoljeZBesedilom 5812">
          <a:extLst>
            <a:ext uri="{FF2B5EF4-FFF2-40B4-BE49-F238E27FC236}">
              <a16:creationId xmlns:a16="http://schemas.microsoft.com/office/drawing/2014/main" id="{1DBDFDB3-2B1E-44FC-8068-886E9AFFDF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4" name="PoljeZBesedilom 5813">
          <a:extLst>
            <a:ext uri="{FF2B5EF4-FFF2-40B4-BE49-F238E27FC236}">
              <a16:creationId xmlns:a16="http://schemas.microsoft.com/office/drawing/2014/main" id="{CEEE2B71-2A28-4B41-B193-7622929C11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5" name="PoljeZBesedilom 5814">
          <a:extLst>
            <a:ext uri="{FF2B5EF4-FFF2-40B4-BE49-F238E27FC236}">
              <a16:creationId xmlns:a16="http://schemas.microsoft.com/office/drawing/2014/main" id="{679591A7-043A-40E6-B84C-BF876C92A6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6" name="PoljeZBesedilom 5815">
          <a:extLst>
            <a:ext uri="{FF2B5EF4-FFF2-40B4-BE49-F238E27FC236}">
              <a16:creationId xmlns:a16="http://schemas.microsoft.com/office/drawing/2014/main" id="{B1DA6885-F806-43F0-A9A1-99ECAC570E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7" name="PoljeZBesedilom 5816">
          <a:extLst>
            <a:ext uri="{FF2B5EF4-FFF2-40B4-BE49-F238E27FC236}">
              <a16:creationId xmlns:a16="http://schemas.microsoft.com/office/drawing/2014/main" id="{5C35662E-1281-4322-AB08-5247EF2365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8" name="PoljeZBesedilom 5817">
          <a:extLst>
            <a:ext uri="{FF2B5EF4-FFF2-40B4-BE49-F238E27FC236}">
              <a16:creationId xmlns:a16="http://schemas.microsoft.com/office/drawing/2014/main" id="{A33A6C83-6EFF-4669-A905-E2D728CFDD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9" name="PoljeZBesedilom 5818">
          <a:extLst>
            <a:ext uri="{FF2B5EF4-FFF2-40B4-BE49-F238E27FC236}">
              <a16:creationId xmlns:a16="http://schemas.microsoft.com/office/drawing/2014/main" id="{C6AD43CB-1EF4-44A9-B8BB-A3F4D60453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0" name="PoljeZBesedilom 5819">
          <a:extLst>
            <a:ext uri="{FF2B5EF4-FFF2-40B4-BE49-F238E27FC236}">
              <a16:creationId xmlns:a16="http://schemas.microsoft.com/office/drawing/2014/main" id="{F176CEC6-70AF-4A08-B396-6CC58FEEC1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1" name="PoljeZBesedilom 5820">
          <a:extLst>
            <a:ext uri="{FF2B5EF4-FFF2-40B4-BE49-F238E27FC236}">
              <a16:creationId xmlns:a16="http://schemas.microsoft.com/office/drawing/2014/main" id="{4727486D-029C-4979-BAFC-5110672872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2" name="PoljeZBesedilom 5821">
          <a:extLst>
            <a:ext uri="{FF2B5EF4-FFF2-40B4-BE49-F238E27FC236}">
              <a16:creationId xmlns:a16="http://schemas.microsoft.com/office/drawing/2014/main" id="{4F16DAD0-597A-4425-B1A0-C38950E363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3" name="PoljeZBesedilom 5822">
          <a:extLst>
            <a:ext uri="{FF2B5EF4-FFF2-40B4-BE49-F238E27FC236}">
              <a16:creationId xmlns:a16="http://schemas.microsoft.com/office/drawing/2014/main" id="{ECFE23DA-7041-4A3D-BC5F-2870C300C4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4" name="PoljeZBesedilom 5823">
          <a:extLst>
            <a:ext uri="{FF2B5EF4-FFF2-40B4-BE49-F238E27FC236}">
              <a16:creationId xmlns:a16="http://schemas.microsoft.com/office/drawing/2014/main" id="{2E60B2D3-71D0-48BB-9E61-E6E7DBD60A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5" name="PoljeZBesedilom 5824">
          <a:extLst>
            <a:ext uri="{FF2B5EF4-FFF2-40B4-BE49-F238E27FC236}">
              <a16:creationId xmlns:a16="http://schemas.microsoft.com/office/drawing/2014/main" id="{C8692355-AA3D-4CDB-B24D-7C09D0E606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6" name="PoljeZBesedilom 5825">
          <a:extLst>
            <a:ext uri="{FF2B5EF4-FFF2-40B4-BE49-F238E27FC236}">
              <a16:creationId xmlns:a16="http://schemas.microsoft.com/office/drawing/2014/main" id="{088227AB-3468-442F-8AAE-79BD7C1F71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7" name="PoljeZBesedilom 5826">
          <a:extLst>
            <a:ext uri="{FF2B5EF4-FFF2-40B4-BE49-F238E27FC236}">
              <a16:creationId xmlns:a16="http://schemas.microsoft.com/office/drawing/2014/main" id="{7EADA593-4705-4617-B4CA-5788B7685F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8" name="PoljeZBesedilom 5827">
          <a:extLst>
            <a:ext uri="{FF2B5EF4-FFF2-40B4-BE49-F238E27FC236}">
              <a16:creationId xmlns:a16="http://schemas.microsoft.com/office/drawing/2014/main" id="{63DC4A3F-4FEB-433E-BB7A-4DAE4F55FC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9" name="PoljeZBesedilom 5828">
          <a:extLst>
            <a:ext uri="{FF2B5EF4-FFF2-40B4-BE49-F238E27FC236}">
              <a16:creationId xmlns:a16="http://schemas.microsoft.com/office/drawing/2014/main" id="{07B7BC2B-7D0C-47E6-873C-2BE8B9EC5F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0" name="PoljeZBesedilom 5829">
          <a:extLst>
            <a:ext uri="{FF2B5EF4-FFF2-40B4-BE49-F238E27FC236}">
              <a16:creationId xmlns:a16="http://schemas.microsoft.com/office/drawing/2014/main" id="{4B683A0A-AF28-4332-9EF0-55C2C4E4F4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1" name="PoljeZBesedilom 5830">
          <a:extLst>
            <a:ext uri="{FF2B5EF4-FFF2-40B4-BE49-F238E27FC236}">
              <a16:creationId xmlns:a16="http://schemas.microsoft.com/office/drawing/2014/main" id="{571FA05E-DD76-409B-93AE-38A271F710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2" name="PoljeZBesedilom 5831">
          <a:extLst>
            <a:ext uri="{FF2B5EF4-FFF2-40B4-BE49-F238E27FC236}">
              <a16:creationId xmlns:a16="http://schemas.microsoft.com/office/drawing/2014/main" id="{88D86B28-B59C-4DCE-8FA8-A5064B4733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3" name="PoljeZBesedilom 5832">
          <a:extLst>
            <a:ext uri="{FF2B5EF4-FFF2-40B4-BE49-F238E27FC236}">
              <a16:creationId xmlns:a16="http://schemas.microsoft.com/office/drawing/2014/main" id="{23BAECD9-143E-400F-8F12-40968CEF4E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4" name="PoljeZBesedilom 5833">
          <a:extLst>
            <a:ext uri="{FF2B5EF4-FFF2-40B4-BE49-F238E27FC236}">
              <a16:creationId xmlns:a16="http://schemas.microsoft.com/office/drawing/2014/main" id="{FDEB2A14-C65A-4A57-8B41-E5B8B024F9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5" name="PoljeZBesedilom 5834">
          <a:extLst>
            <a:ext uri="{FF2B5EF4-FFF2-40B4-BE49-F238E27FC236}">
              <a16:creationId xmlns:a16="http://schemas.microsoft.com/office/drawing/2014/main" id="{67FC178A-37F5-4B1A-86D5-B61FDC6343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6" name="PoljeZBesedilom 5835">
          <a:extLst>
            <a:ext uri="{FF2B5EF4-FFF2-40B4-BE49-F238E27FC236}">
              <a16:creationId xmlns:a16="http://schemas.microsoft.com/office/drawing/2014/main" id="{5DC1B839-372A-4236-986D-7942D04E31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7" name="PoljeZBesedilom 5836">
          <a:extLst>
            <a:ext uri="{FF2B5EF4-FFF2-40B4-BE49-F238E27FC236}">
              <a16:creationId xmlns:a16="http://schemas.microsoft.com/office/drawing/2014/main" id="{F503FF52-73ED-483D-88CF-6CAF9501A0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8" name="PoljeZBesedilom 5837">
          <a:extLst>
            <a:ext uri="{FF2B5EF4-FFF2-40B4-BE49-F238E27FC236}">
              <a16:creationId xmlns:a16="http://schemas.microsoft.com/office/drawing/2014/main" id="{B76554C1-D655-4903-A763-0ABF882601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9" name="PoljeZBesedilom 5838">
          <a:extLst>
            <a:ext uri="{FF2B5EF4-FFF2-40B4-BE49-F238E27FC236}">
              <a16:creationId xmlns:a16="http://schemas.microsoft.com/office/drawing/2014/main" id="{772136C9-0CC0-4AFE-BC8C-3B0FEAA114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0" name="PoljeZBesedilom 5839">
          <a:extLst>
            <a:ext uri="{FF2B5EF4-FFF2-40B4-BE49-F238E27FC236}">
              <a16:creationId xmlns:a16="http://schemas.microsoft.com/office/drawing/2014/main" id="{312E4D5A-AF85-4375-A920-8D9A911B9C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1" name="PoljeZBesedilom 5840">
          <a:extLst>
            <a:ext uri="{FF2B5EF4-FFF2-40B4-BE49-F238E27FC236}">
              <a16:creationId xmlns:a16="http://schemas.microsoft.com/office/drawing/2014/main" id="{FBA48742-2E14-4480-BA4A-088D6E3FD6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2" name="PoljeZBesedilom 5841">
          <a:extLst>
            <a:ext uri="{FF2B5EF4-FFF2-40B4-BE49-F238E27FC236}">
              <a16:creationId xmlns:a16="http://schemas.microsoft.com/office/drawing/2014/main" id="{603B35F4-09B7-40CB-BA0E-7E35338787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3" name="PoljeZBesedilom 5842">
          <a:extLst>
            <a:ext uri="{FF2B5EF4-FFF2-40B4-BE49-F238E27FC236}">
              <a16:creationId xmlns:a16="http://schemas.microsoft.com/office/drawing/2014/main" id="{ADAC6B98-AED9-4903-978E-307C6DE1AB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4" name="PoljeZBesedilom 5843">
          <a:extLst>
            <a:ext uri="{FF2B5EF4-FFF2-40B4-BE49-F238E27FC236}">
              <a16:creationId xmlns:a16="http://schemas.microsoft.com/office/drawing/2014/main" id="{8D70387C-9332-4521-88BE-E81B02B06C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5" name="PoljeZBesedilom 5844">
          <a:extLst>
            <a:ext uri="{FF2B5EF4-FFF2-40B4-BE49-F238E27FC236}">
              <a16:creationId xmlns:a16="http://schemas.microsoft.com/office/drawing/2014/main" id="{2ACBD273-F46A-4D03-B1CF-02A3F46792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6" name="PoljeZBesedilom 5845">
          <a:extLst>
            <a:ext uri="{FF2B5EF4-FFF2-40B4-BE49-F238E27FC236}">
              <a16:creationId xmlns:a16="http://schemas.microsoft.com/office/drawing/2014/main" id="{9AFD1352-200C-4E60-9C04-208DC74965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7" name="PoljeZBesedilom 5846">
          <a:extLst>
            <a:ext uri="{FF2B5EF4-FFF2-40B4-BE49-F238E27FC236}">
              <a16:creationId xmlns:a16="http://schemas.microsoft.com/office/drawing/2014/main" id="{23FFA20D-A1D9-436E-BD46-F332FEC4A8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8" name="PoljeZBesedilom 5847">
          <a:extLst>
            <a:ext uri="{FF2B5EF4-FFF2-40B4-BE49-F238E27FC236}">
              <a16:creationId xmlns:a16="http://schemas.microsoft.com/office/drawing/2014/main" id="{581AC1C6-C8D2-4654-82EC-3E5684C087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9" name="PoljeZBesedilom 5848">
          <a:extLst>
            <a:ext uri="{FF2B5EF4-FFF2-40B4-BE49-F238E27FC236}">
              <a16:creationId xmlns:a16="http://schemas.microsoft.com/office/drawing/2014/main" id="{FA42B1BA-BE52-4EA7-8DD7-86C23CCD3A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0" name="PoljeZBesedilom 5849">
          <a:extLst>
            <a:ext uri="{FF2B5EF4-FFF2-40B4-BE49-F238E27FC236}">
              <a16:creationId xmlns:a16="http://schemas.microsoft.com/office/drawing/2014/main" id="{EFAB84EB-F0EB-4191-AB86-9414888C9E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1" name="PoljeZBesedilom 5850">
          <a:extLst>
            <a:ext uri="{FF2B5EF4-FFF2-40B4-BE49-F238E27FC236}">
              <a16:creationId xmlns:a16="http://schemas.microsoft.com/office/drawing/2014/main" id="{50EBB135-4EF3-42D4-8AB9-4EA7E3E9C4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2" name="PoljeZBesedilom 5851">
          <a:extLst>
            <a:ext uri="{FF2B5EF4-FFF2-40B4-BE49-F238E27FC236}">
              <a16:creationId xmlns:a16="http://schemas.microsoft.com/office/drawing/2014/main" id="{75F8272F-3531-4E2E-A7F9-70131D40E4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3" name="PoljeZBesedilom 5852">
          <a:extLst>
            <a:ext uri="{FF2B5EF4-FFF2-40B4-BE49-F238E27FC236}">
              <a16:creationId xmlns:a16="http://schemas.microsoft.com/office/drawing/2014/main" id="{6AB17285-8C94-4092-942A-2649E4E644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4" name="PoljeZBesedilom 5853">
          <a:extLst>
            <a:ext uri="{FF2B5EF4-FFF2-40B4-BE49-F238E27FC236}">
              <a16:creationId xmlns:a16="http://schemas.microsoft.com/office/drawing/2014/main" id="{C99C3EB2-E39D-45DD-BE90-350EB8E20C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5" name="PoljeZBesedilom 5854">
          <a:extLst>
            <a:ext uri="{FF2B5EF4-FFF2-40B4-BE49-F238E27FC236}">
              <a16:creationId xmlns:a16="http://schemas.microsoft.com/office/drawing/2014/main" id="{A4361BE3-8B29-4DE2-B222-91DEDCCA98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6" name="PoljeZBesedilom 5855">
          <a:extLst>
            <a:ext uri="{FF2B5EF4-FFF2-40B4-BE49-F238E27FC236}">
              <a16:creationId xmlns:a16="http://schemas.microsoft.com/office/drawing/2014/main" id="{B21063F4-8A7C-407E-8E1E-135DC8EB91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7" name="PoljeZBesedilom 5856">
          <a:extLst>
            <a:ext uri="{FF2B5EF4-FFF2-40B4-BE49-F238E27FC236}">
              <a16:creationId xmlns:a16="http://schemas.microsoft.com/office/drawing/2014/main" id="{127800EF-0493-457B-86BB-236BFECD79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8" name="PoljeZBesedilom 5857">
          <a:extLst>
            <a:ext uri="{FF2B5EF4-FFF2-40B4-BE49-F238E27FC236}">
              <a16:creationId xmlns:a16="http://schemas.microsoft.com/office/drawing/2014/main" id="{AF3A00C7-85E5-4C7B-B53F-778BEB5B48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9" name="PoljeZBesedilom 5858">
          <a:extLst>
            <a:ext uri="{FF2B5EF4-FFF2-40B4-BE49-F238E27FC236}">
              <a16:creationId xmlns:a16="http://schemas.microsoft.com/office/drawing/2014/main" id="{8D17DAC9-44D6-422E-8357-CC0D345E2C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0" name="PoljeZBesedilom 5859">
          <a:extLst>
            <a:ext uri="{FF2B5EF4-FFF2-40B4-BE49-F238E27FC236}">
              <a16:creationId xmlns:a16="http://schemas.microsoft.com/office/drawing/2014/main" id="{FE4E4B90-DB9C-4B52-BF29-73D9345F52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1" name="PoljeZBesedilom 5860">
          <a:extLst>
            <a:ext uri="{FF2B5EF4-FFF2-40B4-BE49-F238E27FC236}">
              <a16:creationId xmlns:a16="http://schemas.microsoft.com/office/drawing/2014/main" id="{4A9E8E8C-2CC3-4FB3-BB42-428DF182C5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2" name="PoljeZBesedilom 5861">
          <a:extLst>
            <a:ext uri="{FF2B5EF4-FFF2-40B4-BE49-F238E27FC236}">
              <a16:creationId xmlns:a16="http://schemas.microsoft.com/office/drawing/2014/main" id="{EE4F8C70-CF8F-4E08-B092-1F547FEA0D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3" name="PoljeZBesedilom 5862">
          <a:extLst>
            <a:ext uri="{FF2B5EF4-FFF2-40B4-BE49-F238E27FC236}">
              <a16:creationId xmlns:a16="http://schemas.microsoft.com/office/drawing/2014/main" id="{2EFD72B7-C084-4F3E-B248-939431318D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4" name="PoljeZBesedilom 5863">
          <a:extLst>
            <a:ext uri="{FF2B5EF4-FFF2-40B4-BE49-F238E27FC236}">
              <a16:creationId xmlns:a16="http://schemas.microsoft.com/office/drawing/2014/main" id="{D3B1AA0F-21D6-4F77-812A-CCEBA07DD9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5" name="PoljeZBesedilom 5864">
          <a:extLst>
            <a:ext uri="{FF2B5EF4-FFF2-40B4-BE49-F238E27FC236}">
              <a16:creationId xmlns:a16="http://schemas.microsoft.com/office/drawing/2014/main" id="{56827CA7-7FA8-4A49-937C-1B45B176E2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6" name="PoljeZBesedilom 5865">
          <a:extLst>
            <a:ext uri="{FF2B5EF4-FFF2-40B4-BE49-F238E27FC236}">
              <a16:creationId xmlns:a16="http://schemas.microsoft.com/office/drawing/2014/main" id="{EA322718-41E1-468C-A703-DE02E82F46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7" name="PoljeZBesedilom 5866">
          <a:extLst>
            <a:ext uri="{FF2B5EF4-FFF2-40B4-BE49-F238E27FC236}">
              <a16:creationId xmlns:a16="http://schemas.microsoft.com/office/drawing/2014/main" id="{FDD463CD-494C-4429-9C7F-C088FE944C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8" name="PoljeZBesedilom 5867">
          <a:extLst>
            <a:ext uri="{FF2B5EF4-FFF2-40B4-BE49-F238E27FC236}">
              <a16:creationId xmlns:a16="http://schemas.microsoft.com/office/drawing/2014/main" id="{0F643DE5-5BBD-498A-8B02-3A05EF7937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9" name="PoljeZBesedilom 5868">
          <a:extLst>
            <a:ext uri="{FF2B5EF4-FFF2-40B4-BE49-F238E27FC236}">
              <a16:creationId xmlns:a16="http://schemas.microsoft.com/office/drawing/2014/main" id="{D1AAF67F-7094-4DDC-AC73-8879D4B282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0" name="PoljeZBesedilom 5869">
          <a:extLst>
            <a:ext uri="{FF2B5EF4-FFF2-40B4-BE49-F238E27FC236}">
              <a16:creationId xmlns:a16="http://schemas.microsoft.com/office/drawing/2014/main" id="{DF496B90-2217-46B8-BC5E-1E1B47BAD3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1" name="PoljeZBesedilom 5870">
          <a:extLst>
            <a:ext uri="{FF2B5EF4-FFF2-40B4-BE49-F238E27FC236}">
              <a16:creationId xmlns:a16="http://schemas.microsoft.com/office/drawing/2014/main" id="{7A7D4B78-6DE9-40A3-A0D0-D18B71660A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2" name="PoljeZBesedilom 5871">
          <a:extLst>
            <a:ext uri="{FF2B5EF4-FFF2-40B4-BE49-F238E27FC236}">
              <a16:creationId xmlns:a16="http://schemas.microsoft.com/office/drawing/2014/main" id="{18C6EB79-F5CD-4C11-AE06-E1D29AC3DF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3" name="PoljeZBesedilom 5872">
          <a:extLst>
            <a:ext uri="{FF2B5EF4-FFF2-40B4-BE49-F238E27FC236}">
              <a16:creationId xmlns:a16="http://schemas.microsoft.com/office/drawing/2014/main" id="{58BA67EF-CF83-4352-A091-E78CAA2924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4" name="PoljeZBesedilom 5873">
          <a:extLst>
            <a:ext uri="{FF2B5EF4-FFF2-40B4-BE49-F238E27FC236}">
              <a16:creationId xmlns:a16="http://schemas.microsoft.com/office/drawing/2014/main" id="{7083BBE2-70A0-4E5A-B43F-37F00FF54C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5" name="PoljeZBesedilom 5874">
          <a:extLst>
            <a:ext uri="{FF2B5EF4-FFF2-40B4-BE49-F238E27FC236}">
              <a16:creationId xmlns:a16="http://schemas.microsoft.com/office/drawing/2014/main" id="{E3EB0884-9E35-40CE-945C-D0FCF841B7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6" name="PoljeZBesedilom 5875">
          <a:extLst>
            <a:ext uri="{FF2B5EF4-FFF2-40B4-BE49-F238E27FC236}">
              <a16:creationId xmlns:a16="http://schemas.microsoft.com/office/drawing/2014/main" id="{08066711-EEA5-486E-A161-65D6921BA3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7" name="PoljeZBesedilom 5876">
          <a:extLst>
            <a:ext uri="{FF2B5EF4-FFF2-40B4-BE49-F238E27FC236}">
              <a16:creationId xmlns:a16="http://schemas.microsoft.com/office/drawing/2014/main" id="{A38A97E9-65AE-43AE-87D6-2F132DCF2D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8" name="PoljeZBesedilom 5877">
          <a:extLst>
            <a:ext uri="{FF2B5EF4-FFF2-40B4-BE49-F238E27FC236}">
              <a16:creationId xmlns:a16="http://schemas.microsoft.com/office/drawing/2014/main" id="{0362761C-FA02-4F2C-B0D4-C08BFFD4C0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9" name="PoljeZBesedilom 5878">
          <a:extLst>
            <a:ext uri="{FF2B5EF4-FFF2-40B4-BE49-F238E27FC236}">
              <a16:creationId xmlns:a16="http://schemas.microsoft.com/office/drawing/2014/main" id="{50931751-338F-4B6A-AA6B-235DFDE9D0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0" name="PoljeZBesedilom 5879">
          <a:extLst>
            <a:ext uri="{FF2B5EF4-FFF2-40B4-BE49-F238E27FC236}">
              <a16:creationId xmlns:a16="http://schemas.microsoft.com/office/drawing/2014/main" id="{E68FFD0E-25E8-4D9A-9C49-8ADBB2FF13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1" name="PoljeZBesedilom 5880">
          <a:extLst>
            <a:ext uri="{FF2B5EF4-FFF2-40B4-BE49-F238E27FC236}">
              <a16:creationId xmlns:a16="http://schemas.microsoft.com/office/drawing/2014/main" id="{158FAA81-5348-4BB2-A6C0-A48F3E2513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2" name="PoljeZBesedilom 5881">
          <a:extLst>
            <a:ext uri="{FF2B5EF4-FFF2-40B4-BE49-F238E27FC236}">
              <a16:creationId xmlns:a16="http://schemas.microsoft.com/office/drawing/2014/main" id="{AE9EA034-5BFE-4189-945D-5425B226FA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3" name="PoljeZBesedilom 5882">
          <a:extLst>
            <a:ext uri="{FF2B5EF4-FFF2-40B4-BE49-F238E27FC236}">
              <a16:creationId xmlns:a16="http://schemas.microsoft.com/office/drawing/2014/main" id="{96A1BDA2-7813-446A-9E04-1652CA15A1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4" name="PoljeZBesedilom 5883">
          <a:extLst>
            <a:ext uri="{FF2B5EF4-FFF2-40B4-BE49-F238E27FC236}">
              <a16:creationId xmlns:a16="http://schemas.microsoft.com/office/drawing/2014/main" id="{474EBD84-AAD4-4CD4-AD9D-87230D21BE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5" name="PoljeZBesedilom 5884">
          <a:extLst>
            <a:ext uri="{FF2B5EF4-FFF2-40B4-BE49-F238E27FC236}">
              <a16:creationId xmlns:a16="http://schemas.microsoft.com/office/drawing/2014/main" id="{CC395813-09EF-4800-900B-FFA064B04F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6" name="PoljeZBesedilom 5885">
          <a:extLst>
            <a:ext uri="{FF2B5EF4-FFF2-40B4-BE49-F238E27FC236}">
              <a16:creationId xmlns:a16="http://schemas.microsoft.com/office/drawing/2014/main" id="{6CCC6F64-CE69-4381-96C2-FAA5A4B8F7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7" name="PoljeZBesedilom 5886">
          <a:extLst>
            <a:ext uri="{FF2B5EF4-FFF2-40B4-BE49-F238E27FC236}">
              <a16:creationId xmlns:a16="http://schemas.microsoft.com/office/drawing/2014/main" id="{9686232A-AE85-4AE7-9499-5E91E2663D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8" name="PoljeZBesedilom 5887">
          <a:extLst>
            <a:ext uri="{FF2B5EF4-FFF2-40B4-BE49-F238E27FC236}">
              <a16:creationId xmlns:a16="http://schemas.microsoft.com/office/drawing/2014/main" id="{1A43617D-EC85-4629-A512-95E2557E4F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9" name="PoljeZBesedilom 5888">
          <a:extLst>
            <a:ext uri="{FF2B5EF4-FFF2-40B4-BE49-F238E27FC236}">
              <a16:creationId xmlns:a16="http://schemas.microsoft.com/office/drawing/2014/main" id="{B1DE496D-86A2-4639-99EE-87CCB77CAF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0" name="PoljeZBesedilom 5889">
          <a:extLst>
            <a:ext uri="{FF2B5EF4-FFF2-40B4-BE49-F238E27FC236}">
              <a16:creationId xmlns:a16="http://schemas.microsoft.com/office/drawing/2014/main" id="{72E8E446-4AAC-465A-8A9A-09E4FB82B9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1" name="PoljeZBesedilom 5890">
          <a:extLst>
            <a:ext uri="{FF2B5EF4-FFF2-40B4-BE49-F238E27FC236}">
              <a16:creationId xmlns:a16="http://schemas.microsoft.com/office/drawing/2014/main" id="{93F466DE-AF5D-4C59-902B-EDA81188AD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2" name="PoljeZBesedilom 5891">
          <a:extLst>
            <a:ext uri="{FF2B5EF4-FFF2-40B4-BE49-F238E27FC236}">
              <a16:creationId xmlns:a16="http://schemas.microsoft.com/office/drawing/2014/main" id="{AFCE9E7F-99A3-446E-88B8-315042AE51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3" name="PoljeZBesedilom 5892">
          <a:extLst>
            <a:ext uri="{FF2B5EF4-FFF2-40B4-BE49-F238E27FC236}">
              <a16:creationId xmlns:a16="http://schemas.microsoft.com/office/drawing/2014/main" id="{A2CCBDAE-D6CD-4DDA-A618-4F213A71CC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4" name="PoljeZBesedilom 5893">
          <a:extLst>
            <a:ext uri="{FF2B5EF4-FFF2-40B4-BE49-F238E27FC236}">
              <a16:creationId xmlns:a16="http://schemas.microsoft.com/office/drawing/2014/main" id="{F9DB5223-84DC-4C1F-8186-5CD235EA93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5" name="PoljeZBesedilom 5894">
          <a:extLst>
            <a:ext uri="{FF2B5EF4-FFF2-40B4-BE49-F238E27FC236}">
              <a16:creationId xmlns:a16="http://schemas.microsoft.com/office/drawing/2014/main" id="{A717E4C9-AFD3-422C-9043-C4DA6FAD8E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6" name="PoljeZBesedilom 5895">
          <a:extLst>
            <a:ext uri="{FF2B5EF4-FFF2-40B4-BE49-F238E27FC236}">
              <a16:creationId xmlns:a16="http://schemas.microsoft.com/office/drawing/2014/main" id="{4DFA41CD-8D4E-4B0A-B7F4-48726D5C09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7" name="PoljeZBesedilom 5896">
          <a:extLst>
            <a:ext uri="{FF2B5EF4-FFF2-40B4-BE49-F238E27FC236}">
              <a16:creationId xmlns:a16="http://schemas.microsoft.com/office/drawing/2014/main" id="{D712D1B3-E887-4584-A4C4-AE23BABF5A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8" name="PoljeZBesedilom 5897">
          <a:extLst>
            <a:ext uri="{FF2B5EF4-FFF2-40B4-BE49-F238E27FC236}">
              <a16:creationId xmlns:a16="http://schemas.microsoft.com/office/drawing/2014/main" id="{C57B9EA7-E0EB-4626-934E-D236A45220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9" name="PoljeZBesedilom 5898">
          <a:extLst>
            <a:ext uri="{FF2B5EF4-FFF2-40B4-BE49-F238E27FC236}">
              <a16:creationId xmlns:a16="http://schemas.microsoft.com/office/drawing/2014/main" id="{73DBD892-C226-4330-9D43-C3AF0C83F9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0" name="PoljeZBesedilom 5899">
          <a:extLst>
            <a:ext uri="{FF2B5EF4-FFF2-40B4-BE49-F238E27FC236}">
              <a16:creationId xmlns:a16="http://schemas.microsoft.com/office/drawing/2014/main" id="{2CD3B389-5B92-4F73-9F70-E873548BBB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1" name="PoljeZBesedilom 5900">
          <a:extLst>
            <a:ext uri="{FF2B5EF4-FFF2-40B4-BE49-F238E27FC236}">
              <a16:creationId xmlns:a16="http://schemas.microsoft.com/office/drawing/2014/main" id="{219691D4-6B64-41AE-A8D3-AA97023921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2" name="PoljeZBesedilom 5901">
          <a:extLst>
            <a:ext uri="{FF2B5EF4-FFF2-40B4-BE49-F238E27FC236}">
              <a16:creationId xmlns:a16="http://schemas.microsoft.com/office/drawing/2014/main" id="{6CC2B3D8-1C90-4DBD-904C-74DD40D546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3" name="PoljeZBesedilom 5902">
          <a:extLst>
            <a:ext uri="{FF2B5EF4-FFF2-40B4-BE49-F238E27FC236}">
              <a16:creationId xmlns:a16="http://schemas.microsoft.com/office/drawing/2014/main" id="{89F82CB9-18E8-430D-A42C-F07F48DEE3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4" name="PoljeZBesedilom 5903">
          <a:extLst>
            <a:ext uri="{FF2B5EF4-FFF2-40B4-BE49-F238E27FC236}">
              <a16:creationId xmlns:a16="http://schemas.microsoft.com/office/drawing/2014/main" id="{31DC322C-6C6A-4EDB-B5F2-5439BD91CC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5" name="PoljeZBesedilom 5904">
          <a:extLst>
            <a:ext uri="{FF2B5EF4-FFF2-40B4-BE49-F238E27FC236}">
              <a16:creationId xmlns:a16="http://schemas.microsoft.com/office/drawing/2014/main" id="{52C50785-0C95-4EAA-8F18-D67C549935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6" name="PoljeZBesedilom 5905">
          <a:extLst>
            <a:ext uri="{FF2B5EF4-FFF2-40B4-BE49-F238E27FC236}">
              <a16:creationId xmlns:a16="http://schemas.microsoft.com/office/drawing/2014/main" id="{CFF83241-04F7-4CB7-92F2-19DD4FA9D1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7" name="PoljeZBesedilom 5906">
          <a:extLst>
            <a:ext uri="{FF2B5EF4-FFF2-40B4-BE49-F238E27FC236}">
              <a16:creationId xmlns:a16="http://schemas.microsoft.com/office/drawing/2014/main" id="{E5B29E2D-0111-4FB4-A531-93F83BFDD8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8" name="PoljeZBesedilom 5907">
          <a:extLst>
            <a:ext uri="{FF2B5EF4-FFF2-40B4-BE49-F238E27FC236}">
              <a16:creationId xmlns:a16="http://schemas.microsoft.com/office/drawing/2014/main" id="{8513F7EF-3598-41DF-B313-8C995FDF9F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9" name="PoljeZBesedilom 5908">
          <a:extLst>
            <a:ext uri="{FF2B5EF4-FFF2-40B4-BE49-F238E27FC236}">
              <a16:creationId xmlns:a16="http://schemas.microsoft.com/office/drawing/2014/main" id="{CCEB6F3C-3210-4D4E-8C82-C541FEF6D7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0" name="PoljeZBesedilom 5909">
          <a:extLst>
            <a:ext uri="{FF2B5EF4-FFF2-40B4-BE49-F238E27FC236}">
              <a16:creationId xmlns:a16="http://schemas.microsoft.com/office/drawing/2014/main" id="{6230ED98-FBD4-4A26-980E-F2EBB3A757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1" name="PoljeZBesedilom 5910">
          <a:extLst>
            <a:ext uri="{FF2B5EF4-FFF2-40B4-BE49-F238E27FC236}">
              <a16:creationId xmlns:a16="http://schemas.microsoft.com/office/drawing/2014/main" id="{53C57589-6993-45A9-ADEF-4E302FD6DF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2" name="PoljeZBesedilom 5911">
          <a:extLst>
            <a:ext uri="{FF2B5EF4-FFF2-40B4-BE49-F238E27FC236}">
              <a16:creationId xmlns:a16="http://schemas.microsoft.com/office/drawing/2014/main" id="{D5B817C6-05EC-4D52-8470-1436786EAC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3" name="PoljeZBesedilom 5912">
          <a:extLst>
            <a:ext uri="{FF2B5EF4-FFF2-40B4-BE49-F238E27FC236}">
              <a16:creationId xmlns:a16="http://schemas.microsoft.com/office/drawing/2014/main" id="{15E01707-99F6-49CA-B27B-6AEEABA55E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4" name="PoljeZBesedilom 5913">
          <a:extLst>
            <a:ext uri="{FF2B5EF4-FFF2-40B4-BE49-F238E27FC236}">
              <a16:creationId xmlns:a16="http://schemas.microsoft.com/office/drawing/2014/main" id="{58C1C168-D731-47B6-BB03-DE9AF67544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5" name="PoljeZBesedilom 5914">
          <a:extLst>
            <a:ext uri="{FF2B5EF4-FFF2-40B4-BE49-F238E27FC236}">
              <a16:creationId xmlns:a16="http://schemas.microsoft.com/office/drawing/2014/main" id="{9BDA6341-8B61-4EA8-B5E9-22190CFAB7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6" name="PoljeZBesedilom 5915">
          <a:extLst>
            <a:ext uri="{FF2B5EF4-FFF2-40B4-BE49-F238E27FC236}">
              <a16:creationId xmlns:a16="http://schemas.microsoft.com/office/drawing/2014/main" id="{268C0C67-0EE0-4464-8826-D89E4D8E01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7" name="PoljeZBesedilom 5916">
          <a:extLst>
            <a:ext uri="{FF2B5EF4-FFF2-40B4-BE49-F238E27FC236}">
              <a16:creationId xmlns:a16="http://schemas.microsoft.com/office/drawing/2014/main" id="{771C0F30-FF82-4E04-AB6E-B4B8BB3745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8" name="PoljeZBesedilom 5917">
          <a:extLst>
            <a:ext uri="{FF2B5EF4-FFF2-40B4-BE49-F238E27FC236}">
              <a16:creationId xmlns:a16="http://schemas.microsoft.com/office/drawing/2014/main" id="{4A4D4F05-3F1F-43D7-B8FB-0FD3179EFF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9" name="PoljeZBesedilom 5918">
          <a:extLst>
            <a:ext uri="{FF2B5EF4-FFF2-40B4-BE49-F238E27FC236}">
              <a16:creationId xmlns:a16="http://schemas.microsoft.com/office/drawing/2014/main" id="{B619D1F4-8093-473D-AE52-08937EA3D5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0" name="PoljeZBesedilom 5919">
          <a:extLst>
            <a:ext uri="{FF2B5EF4-FFF2-40B4-BE49-F238E27FC236}">
              <a16:creationId xmlns:a16="http://schemas.microsoft.com/office/drawing/2014/main" id="{249B7460-61AE-4AF4-B897-42CE99A0F8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1" name="PoljeZBesedilom 5920">
          <a:extLst>
            <a:ext uri="{FF2B5EF4-FFF2-40B4-BE49-F238E27FC236}">
              <a16:creationId xmlns:a16="http://schemas.microsoft.com/office/drawing/2014/main" id="{320A4507-6756-43CA-A57F-B27ECC3562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2" name="PoljeZBesedilom 5921">
          <a:extLst>
            <a:ext uri="{FF2B5EF4-FFF2-40B4-BE49-F238E27FC236}">
              <a16:creationId xmlns:a16="http://schemas.microsoft.com/office/drawing/2014/main" id="{FED3B23B-2951-470E-A2FF-53B8C5E05E9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3" name="PoljeZBesedilom 5922">
          <a:extLst>
            <a:ext uri="{FF2B5EF4-FFF2-40B4-BE49-F238E27FC236}">
              <a16:creationId xmlns:a16="http://schemas.microsoft.com/office/drawing/2014/main" id="{E578A975-AB3A-4899-873D-19482DEDE9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4" name="PoljeZBesedilom 5923">
          <a:extLst>
            <a:ext uri="{FF2B5EF4-FFF2-40B4-BE49-F238E27FC236}">
              <a16:creationId xmlns:a16="http://schemas.microsoft.com/office/drawing/2014/main" id="{239B1377-8BA1-48B6-9D4B-6B86F10234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5" name="PoljeZBesedilom 5924">
          <a:extLst>
            <a:ext uri="{FF2B5EF4-FFF2-40B4-BE49-F238E27FC236}">
              <a16:creationId xmlns:a16="http://schemas.microsoft.com/office/drawing/2014/main" id="{14B77F90-36A1-4A28-9331-5C54BD7F7D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6" name="PoljeZBesedilom 5925">
          <a:extLst>
            <a:ext uri="{FF2B5EF4-FFF2-40B4-BE49-F238E27FC236}">
              <a16:creationId xmlns:a16="http://schemas.microsoft.com/office/drawing/2014/main" id="{1799784A-64C4-4F9F-BC89-C7CAD7430A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7" name="PoljeZBesedilom 5926">
          <a:extLst>
            <a:ext uri="{FF2B5EF4-FFF2-40B4-BE49-F238E27FC236}">
              <a16:creationId xmlns:a16="http://schemas.microsoft.com/office/drawing/2014/main" id="{D0FEC2CA-0FD5-4827-A564-5CF2492B1C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8" name="PoljeZBesedilom 5927">
          <a:extLst>
            <a:ext uri="{FF2B5EF4-FFF2-40B4-BE49-F238E27FC236}">
              <a16:creationId xmlns:a16="http://schemas.microsoft.com/office/drawing/2014/main" id="{E0F9A845-4B26-4B3F-90C1-0D1E3DE511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9" name="PoljeZBesedilom 5928">
          <a:extLst>
            <a:ext uri="{FF2B5EF4-FFF2-40B4-BE49-F238E27FC236}">
              <a16:creationId xmlns:a16="http://schemas.microsoft.com/office/drawing/2014/main" id="{0F943F98-D55D-46B7-88AA-B758F6B475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0" name="PoljeZBesedilom 5929">
          <a:extLst>
            <a:ext uri="{FF2B5EF4-FFF2-40B4-BE49-F238E27FC236}">
              <a16:creationId xmlns:a16="http://schemas.microsoft.com/office/drawing/2014/main" id="{B8446457-E36D-4EAD-85F8-F1B914008F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1" name="PoljeZBesedilom 5930">
          <a:extLst>
            <a:ext uri="{FF2B5EF4-FFF2-40B4-BE49-F238E27FC236}">
              <a16:creationId xmlns:a16="http://schemas.microsoft.com/office/drawing/2014/main" id="{01F9CEF6-5427-47DB-A502-5223BDB164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2" name="PoljeZBesedilom 5931">
          <a:extLst>
            <a:ext uri="{FF2B5EF4-FFF2-40B4-BE49-F238E27FC236}">
              <a16:creationId xmlns:a16="http://schemas.microsoft.com/office/drawing/2014/main" id="{FEFCD14F-2553-4A02-BE6E-42C5B8E1E2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3" name="PoljeZBesedilom 5932">
          <a:extLst>
            <a:ext uri="{FF2B5EF4-FFF2-40B4-BE49-F238E27FC236}">
              <a16:creationId xmlns:a16="http://schemas.microsoft.com/office/drawing/2014/main" id="{344E9042-3932-49BF-9093-1AAEBF972A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4" name="PoljeZBesedilom 5933">
          <a:extLst>
            <a:ext uri="{FF2B5EF4-FFF2-40B4-BE49-F238E27FC236}">
              <a16:creationId xmlns:a16="http://schemas.microsoft.com/office/drawing/2014/main" id="{97B9246D-544A-459D-BD51-DDC7EB8360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5" name="PoljeZBesedilom 5934">
          <a:extLst>
            <a:ext uri="{FF2B5EF4-FFF2-40B4-BE49-F238E27FC236}">
              <a16:creationId xmlns:a16="http://schemas.microsoft.com/office/drawing/2014/main" id="{450F2FDC-C11F-469B-B93F-0BD625EC34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6" name="PoljeZBesedilom 5935">
          <a:extLst>
            <a:ext uri="{FF2B5EF4-FFF2-40B4-BE49-F238E27FC236}">
              <a16:creationId xmlns:a16="http://schemas.microsoft.com/office/drawing/2014/main" id="{507ACFF3-3680-46D6-9A97-196BD34E58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7" name="PoljeZBesedilom 5936">
          <a:extLst>
            <a:ext uri="{FF2B5EF4-FFF2-40B4-BE49-F238E27FC236}">
              <a16:creationId xmlns:a16="http://schemas.microsoft.com/office/drawing/2014/main" id="{E9B5BABB-5AD9-4902-B34F-9AD2677BDC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8" name="PoljeZBesedilom 5937">
          <a:extLst>
            <a:ext uri="{FF2B5EF4-FFF2-40B4-BE49-F238E27FC236}">
              <a16:creationId xmlns:a16="http://schemas.microsoft.com/office/drawing/2014/main" id="{6BA4CCD4-7975-4D44-B71B-836BC61E66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9" name="PoljeZBesedilom 5938">
          <a:extLst>
            <a:ext uri="{FF2B5EF4-FFF2-40B4-BE49-F238E27FC236}">
              <a16:creationId xmlns:a16="http://schemas.microsoft.com/office/drawing/2014/main" id="{CEC8D6FD-F530-4932-A609-3D610548E3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0" name="PoljeZBesedilom 5939">
          <a:extLst>
            <a:ext uri="{FF2B5EF4-FFF2-40B4-BE49-F238E27FC236}">
              <a16:creationId xmlns:a16="http://schemas.microsoft.com/office/drawing/2014/main" id="{48C983F8-0836-453E-95DA-E246B8D938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1" name="PoljeZBesedilom 5940">
          <a:extLst>
            <a:ext uri="{FF2B5EF4-FFF2-40B4-BE49-F238E27FC236}">
              <a16:creationId xmlns:a16="http://schemas.microsoft.com/office/drawing/2014/main" id="{9521DC0A-25F1-4A18-B7C6-7AB7403AAB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2" name="PoljeZBesedilom 5941">
          <a:extLst>
            <a:ext uri="{FF2B5EF4-FFF2-40B4-BE49-F238E27FC236}">
              <a16:creationId xmlns:a16="http://schemas.microsoft.com/office/drawing/2014/main" id="{A691C40B-899D-4B9E-867D-BC90155C9B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3" name="PoljeZBesedilom 5942">
          <a:extLst>
            <a:ext uri="{FF2B5EF4-FFF2-40B4-BE49-F238E27FC236}">
              <a16:creationId xmlns:a16="http://schemas.microsoft.com/office/drawing/2014/main" id="{22C1E82A-B168-479B-91D6-0F890B26BD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4" name="PoljeZBesedilom 5943">
          <a:extLst>
            <a:ext uri="{FF2B5EF4-FFF2-40B4-BE49-F238E27FC236}">
              <a16:creationId xmlns:a16="http://schemas.microsoft.com/office/drawing/2014/main" id="{46C7226B-95B7-4798-8EE7-24B358AE9B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5" name="PoljeZBesedilom 5944">
          <a:extLst>
            <a:ext uri="{FF2B5EF4-FFF2-40B4-BE49-F238E27FC236}">
              <a16:creationId xmlns:a16="http://schemas.microsoft.com/office/drawing/2014/main" id="{EF752990-F450-4227-A5B6-6A89296482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6" name="PoljeZBesedilom 5945">
          <a:extLst>
            <a:ext uri="{FF2B5EF4-FFF2-40B4-BE49-F238E27FC236}">
              <a16:creationId xmlns:a16="http://schemas.microsoft.com/office/drawing/2014/main" id="{44CFEACA-6D6E-4191-93F0-E2284A2FF7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7" name="PoljeZBesedilom 5946">
          <a:extLst>
            <a:ext uri="{FF2B5EF4-FFF2-40B4-BE49-F238E27FC236}">
              <a16:creationId xmlns:a16="http://schemas.microsoft.com/office/drawing/2014/main" id="{2E73BFBD-28F7-41C8-845F-1196054A14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8" name="PoljeZBesedilom 5947">
          <a:extLst>
            <a:ext uri="{FF2B5EF4-FFF2-40B4-BE49-F238E27FC236}">
              <a16:creationId xmlns:a16="http://schemas.microsoft.com/office/drawing/2014/main" id="{E25FC1A7-F43E-4917-ACB2-BECC941BE2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9" name="PoljeZBesedilom 5948">
          <a:extLst>
            <a:ext uri="{FF2B5EF4-FFF2-40B4-BE49-F238E27FC236}">
              <a16:creationId xmlns:a16="http://schemas.microsoft.com/office/drawing/2014/main" id="{1136FA82-6340-404A-A985-01C340988F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0" name="PoljeZBesedilom 5949">
          <a:extLst>
            <a:ext uri="{FF2B5EF4-FFF2-40B4-BE49-F238E27FC236}">
              <a16:creationId xmlns:a16="http://schemas.microsoft.com/office/drawing/2014/main" id="{23A3A6E1-7049-4E2A-B07A-1E5D167710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1" name="PoljeZBesedilom 5950">
          <a:extLst>
            <a:ext uri="{FF2B5EF4-FFF2-40B4-BE49-F238E27FC236}">
              <a16:creationId xmlns:a16="http://schemas.microsoft.com/office/drawing/2014/main" id="{DE519A69-65A3-42EB-ABD5-DCBEE52A1B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2" name="PoljeZBesedilom 5951">
          <a:extLst>
            <a:ext uri="{FF2B5EF4-FFF2-40B4-BE49-F238E27FC236}">
              <a16:creationId xmlns:a16="http://schemas.microsoft.com/office/drawing/2014/main" id="{36A6FE93-B532-47DC-A9B6-99603293A2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3" name="PoljeZBesedilom 5952">
          <a:extLst>
            <a:ext uri="{FF2B5EF4-FFF2-40B4-BE49-F238E27FC236}">
              <a16:creationId xmlns:a16="http://schemas.microsoft.com/office/drawing/2014/main" id="{F5DB69E3-A4A9-4D94-B741-5E3E2BEC75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4" name="PoljeZBesedilom 5953">
          <a:extLst>
            <a:ext uri="{FF2B5EF4-FFF2-40B4-BE49-F238E27FC236}">
              <a16:creationId xmlns:a16="http://schemas.microsoft.com/office/drawing/2014/main" id="{2BBFCFA0-59C7-406D-9542-A59E928B23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5" name="PoljeZBesedilom 5954">
          <a:extLst>
            <a:ext uri="{FF2B5EF4-FFF2-40B4-BE49-F238E27FC236}">
              <a16:creationId xmlns:a16="http://schemas.microsoft.com/office/drawing/2014/main" id="{E2B379F0-7AFA-4CD7-B729-8F313EFE73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6" name="PoljeZBesedilom 5955">
          <a:extLst>
            <a:ext uri="{FF2B5EF4-FFF2-40B4-BE49-F238E27FC236}">
              <a16:creationId xmlns:a16="http://schemas.microsoft.com/office/drawing/2014/main" id="{5A8853B4-4526-4819-83C3-12F5812608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7" name="PoljeZBesedilom 5956">
          <a:extLst>
            <a:ext uri="{FF2B5EF4-FFF2-40B4-BE49-F238E27FC236}">
              <a16:creationId xmlns:a16="http://schemas.microsoft.com/office/drawing/2014/main" id="{1130D53D-0D45-41B6-976A-CA001238E4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8" name="PoljeZBesedilom 5957">
          <a:extLst>
            <a:ext uri="{FF2B5EF4-FFF2-40B4-BE49-F238E27FC236}">
              <a16:creationId xmlns:a16="http://schemas.microsoft.com/office/drawing/2014/main" id="{93ECF60A-5BE0-4FBD-8624-C4137DDD8E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9" name="PoljeZBesedilom 5958">
          <a:extLst>
            <a:ext uri="{FF2B5EF4-FFF2-40B4-BE49-F238E27FC236}">
              <a16:creationId xmlns:a16="http://schemas.microsoft.com/office/drawing/2014/main" id="{89DCF10E-88D9-46A5-9A3D-F68ED5E19B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0" name="PoljeZBesedilom 5959">
          <a:extLst>
            <a:ext uri="{FF2B5EF4-FFF2-40B4-BE49-F238E27FC236}">
              <a16:creationId xmlns:a16="http://schemas.microsoft.com/office/drawing/2014/main" id="{60871DA1-1293-4451-9209-5C5041879C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1" name="PoljeZBesedilom 5960">
          <a:extLst>
            <a:ext uri="{FF2B5EF4-FFF2-40B4-BE49-F238E27FC236}">
              <a16:creationId xmlns:a16="http://schemas.microsoft.com/office/drawing/2014/main" id="{7B25D6BD-E74B-419A-92BC-155B607469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2" name="PoljeZBesedilom 5961">
          <a:extLst>
            <a:ext uri="{FF2B5EF4-FFF2-40B4-BE49-F238E27FC236}">
              <a16:creationId xmlns:a16="http://schemas.microsoft.com/office/drawing/2014/main" id="{3BEFBE8B-8EB5-4181-B92C-5D4F0E31C4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3" name="PoljeZBesedilom 5962">
          <a:extLst>
            <a:ext uri="{FF2B5EF4-FFF2-40B4-BE49-F238E27FC236}">
              <a16:creationId xmlns:a16="http://schemas.microsoft.com/office/drawing/2014/main" id="{5A5D94DD-F147-4A92-8D8A-60955658F8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4" name="PoljeZBesedilom 5963">
          <a:extLst>
            <a:ext uri="{FF2B5EF4-FFF2-40B4-BE49-F238E27FC236}">
              <a16:creationId xmlns:a16="http://schemas.microsoft.com/office/drawing/2014/main" id="{6D56E64C-B521-4D64-8621-7D99A48BD8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5" name="PoljeZBesedilom 5964">
          <a:extLst>
            <a:ext uri="{FF2B5EF4-FFF2-40B4-BE49-F238E27FC236}">
              <a16:creationId xmlns:a16="http://schemas.microsoft.com/office/drawing/2014/main" id="{5044D802-C2CE-4C0D-A9BC-FBF43B164D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6" name="PoljeZBesedilom 5965">
          <a:extLst>
            <a:ext uri="{FF2B5EF4-FFF2-40B4-BE49-F238E27FC236}">
              <a16:creationId xmlns:a16="http://schemas.microsoft.com/office/drawing/2014/main" id="{361DE7D5-CE8A-475E-9B84-A9EF77E0CF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7" name="PoljeZBesedilom 5966">
          <a:extLst>
            <a:ext uri="{FF2B5EF4-FFF2-40B4-BE49-F238E27FC236}">
              <a16:creationId xmlns:a16="http://schemas.microsoft.com/office/drawing/2014/main" id="{615F4849-41A8-4771-8505-2B6162CBF9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8" name="PoljeZBesedilom 5967">
          <a:extLst>
            <a:ext uri="{FF2B5EF4-FFF2-40B4-BE49-F238E27FC236}">
              <a16:creationId xmlns:a16="http://schemas.microsoft.com/office/drawing/2014/main" id="{8F7F7880-1B22-46D9-843C-517C68CACB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9" name="PoljeZBesedilom 5968">
          <a:extLst>
            <a:ext uri="{FF2B5EF4-FFF2-40B4-BE49-F238E27FC236}">
              <a16:creationId xmlns:a16="http://schemas.microsoft.com/office/drawing/2014/main" id="{A770C0C0-9746-4205-BE0E-434B7F1B22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0" name="PoljeZBesedilom 5969">
          <a:extLst>
            <a:ext uri="{FF2B5EF4-FFF2-40B4-BE49-F238E27FC236}">
              <a16:creationId xmlns:a16="http://schemas.microsoft.com/office/drawing/2014/main" id="{3A0E8471-B442-4AE7-975C-F8333D0ADD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1" name="PoljeZBesedilom 5970">
          <a:extLst>
            <a:ext uri="{FF2B5EF4-FFF2-40B4-BE49-F238E27FC236}">
              <a16:creationId xmlns:a16="http://schemas.microsoft.com/office/drawing/2014/main" id="{A7D3EDA3-6F1E-4197-B855-C077EDFD6B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2" name="PoljeZBesedilom 5971">
          <a:extLst>
            <a:ext uri="{FF2B5EF4-FFF2-40B4-BE49-F238E27FC236}">
              <a16:creationId xmlns:a16="http://schemas.microsoft.com/office/drawing/2014/main" id="{6DFD7AEB-2578-498F-90A9-DF8D16AD0A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3" name="PoljeZBesedilom 5972">
          <a:extLst>
            <a:ext uri="{FF2B5EF4-FFF2-40B4-BE49-F238E27FC236}">
              <a16:creationId xmlns:a16="http://schemas.microsoft.com/office/drawing/2014/main" id="{530B8C4A-0BF4-4F3D-B362-B44A971304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4" name="PoljeZBesedilom 5973">
          <a:extLst>
            <a:ext uri="{FF2B5EF4-FFF2-40B4-BE49-F238E27FC236}">
              <a16:creationId xmlns:a16="http://schemas.microsoft.com/office/drawing/2014/main" id="{0D1F74A0-363D-433D-9887-711B7D52AE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5" name="PoljeZBesedilom 5974">
          <a:extLst>
            <a:ext uri="{FF2B5EF4-FFF2-40B4-BE49-F238E27FC236}">
              <a16:creationId xmlns:a16="http://schemas.microsoft.com/office/drawing/2014/main" id="{50C1CDA6-4AA9-4198-A55E-C3BBEB9664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6" name="PoljeZBesedilom 5975">
          <a:extLst>
            <a:ext uri="{FF2B5EF4-FFF2-40B4-BE49-F238E27FC236}">
              <a16:creationId xmlns:a16="http://schemas.microsoft.com/office/drawing/2014/main" id="{8FCF8931-7B5E-414F-BB7D-6493183BA1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7" name="PoljeZBesedilom 5976">
          <a:extLst>
            <a:ext uri="{FF2B5EF4-FFF2-40B4-BE49-F238E27FC236}">
              <a16:creationId xmlns:a16="http://schemas.microsoft.com/office/drawing/2014/main" id="{A40A0AF7-AF02-4435-8B46-C082AD83C2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8" name="PoljeZBesedilom 5977">
          <a:extLst>
            <a:ext uri="{FF2B5EF4-FFF2-40B4-BE49-F238E27FC236}">
              <a16:creationId xmlns:a16="http://schemas.microsoft.com/office/drawing/2014/main" id="{8F139049-FBB5-43BC-8C77-85B1204229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9" name="PoljeZBesedilom 5978">
          <a:extLst>
            <a:ext uri="{FF2B5EF4-FFF2-40B4-BE49-F238E27FC236}">
              <a16:creationId xmlns:a16="http://schemas.microsoft.com/office/drawing/2014/main" id="{4B68EF83-6904-4462-B0CF-32CF440F5D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0" name="PoljeZBesedilom 5979">
          <a:extLst>
            <a:ext uri="{FF2B5EF4-FFF2-40B4-BE49-F238E27FC236}">
              <a16:creationId xmlns:a16="http://schemas.microsoft.com/office/drawing/2014/main" id="{93A92215-20A7-476A-A261-7A92F73128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1" name="PoljeZBesedilom 5980">
          <a:extLst>
            <a:ext uri="{FF2B5EF4-FFF2-40B4-BE49-F238E27FC236}">
              <a16:creationId xmlns:a16="http://schemas.microsoft.com/office/drawing/2014/main" id="{FEB335A2-C4B9-4C4E-AEA0-A113E73316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2" name="PoljeZBesedilom 5981">
          <a:extLst>
            <a:ext uri="{FF2B5EF4-FFF2-40B4-BE49-F238E27FC236}">
              <a16:creationId xmlns:a16="http://schemas.microsoft.com/office/drawing/2014/main" id="{7F2A4A9A-BDB0-4670-B160-A3C039D197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3" name="PoljeZBesedilom 5982">
          <a:extLst>
            <a:ext uri="{FF2B5EF4-FFF2-40B4-BE49-F238E27FC236}">
              <a16:creationId xmlns:a16="http://schemas.microsoft.com/office/drawing/2014/main" id="{9043FF92-B523-4365-9457-57B40F16FA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4" name="PoljeZBesedilom 5983">
          <a:extLst>
            <a:ext uri="{FF2B5EF4-FFF2-40B4-BE49-F238E27FC236}">
              <a16:creationId xmlns:a16="http://schemas.microsoft.com/office/drawing/2014/main" id="{21D07076-6B93-48E9-A3B5-2ED694AEE9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5" name="PoljeZBesedilom 5984">
          <a:extLst>
            <a:ext uri="{FF2B5EF4-FFF2-40B4-BE49-F238E27FC236}">
              <a16:creationId xmlns:a16="http://schemas.microsoft.com/office/drawing/2014/main" id="{F5033AC8-D46B-40FB-AD08-E8AE0C48DD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6" name="PoljeZBesedilom 5985">
          <a:extLst>
            <a:ext uri="{FF2B5EF4-FFF2-40B4-BE49-F238E27FC236}">
              <a16:creationId xmlns:a16="http://schemas.microsoft.com/office/drawing/2014/main" id="{DFA68C52-1828-4B97-B1F4-3B9F331875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7" name="PoljeZBesedilom 5986">
          <a:extLst>
            <a:ext uri="{FF2B5EF4-FFF2-40B4-BE49-F238E27FC236}">
              <a16:creationId xmlns:a16="http://schemas.microsoft.com/office/drawing/2014/main" id="{62621703-5D91-4AC2-9999-DAAB2BDF2A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8" name="PoljeZBesedilom 5987">
          <a:extLst>
            <a:ext uri="{FF2B5EF4-FFF2-40B4-BE49-F238E27FC236}">
              <a16:creationId xmlns:a16="http://schemas.microsoft.com/office/drawing/2014/main" id="{2F3FCB2C-5556-47DA-8DE9-CC0D012682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9" name="PoljeZBesedilom 5988">
          <a:extLst>
            <a:ext uri="{FF2B5EF4-FFF2-40B4-BE49-F238E27FC236}">
              <a16:creationId xmlns:a16="http://schemas.microsoft.com/office/drawing/2014/main" id="{C4549566-FF06-493B-B2F1-1DD658D0E6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0" name="PoljeZBesedilom 5989">
          <a:extLst>
            <a:ext uri="{FF2B5EF4-FFF2-40B4-BE49-F238E27FC236}">
              <a16:creationId xmlns:a16="http://schemas.microsoft.com/office/drawing/2014/main" id="{D1C95B84-176C-465D-9CBD-549EE52892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1" name="PoljeZBesedilom 5990">
          <a:extLst>
            <a:ext uri="{FF2B5EF4-FFF2-40B4-BE49-F238E27FC236}">
              <a16:creationId xmlns:a16="http://schemas.microsoft.com/office/drawing/2014/main" id="{01F8E04D-4028-4390-A687-9BF52106C1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2" name="PoljeZBesedilom 5991">
          <a:extLst>
            <a:ext uri="{FF2B5EF4-FFF2-40B4-BE49-F238E27FC236}">
              <a16:creationId xmlns:a16="http://schemas.microsoft.com/office/drawing/2014/main" id="{726823E8-B295-482D-9498-E84CAEFB61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3" name="PoljeZBesedilom 5992">
          <a:extLst>
            <a:ext uri="{FF2B5EF4-FFF2-40B4-BE49-F238E27FC236}">
              <a16:creationId xmlns:a16="http://schemas.microsoft.com/office/drawing/2014/main" id="{05FF5B94-A500-489C-AA10-FFFBBDE0B5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4" name="PoljeZBesedilom 5993">
          <a:extLst>
            <a:ext uri="{FF2B5EF4-FFF2-40B4-BE49-F238E27FC236}">
              <a16:creationId xmlns:a16="http://schemas.microsoft.com/office/drawing/2014/main" id="{6CF9758E-2D97-4B59-90CF-CF63A38B9C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5" name="PoljeZBesedilom 5994">
          <a:extLst>
            <a:ext uri="{FF2B5EF4-FFF2-40B4-BE49-F238E27FC236}">
              <a16:creationId xmlns:a16="http://schemas.microsoft.com/office/drawing/2014/main" id="{925EAC66-C004-4C28-B3FA-4407544BB0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6" name="PoljeZBesedilom 5995">
          <a:extLst>
            <a:ext uri="{FF2B5EF4-FFF2-40B4-BE49-F238E27FC236}">
              <a16:creationId xmlns:a16="http://schemas.microsoft.com/office/drawing/2014/main" id="{0250B525-1CC2-4384-B26C-E0BF1E5203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7" name="PoljeZBesedilom 5996">
          <a:extLst>
            <a:ext uri="{FF2B5EF4-FFF2-40B4-BE49-F238E27FC236}">
              <a16:creationId xmlns:a16="http://schemas.microsoft.com/office/drawing/2014/main" id="{088CB21D-3B1E-4FEE-A69F-7AAC1A09CB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8" name="PoljeZBesedilom 5997">
          <a:extLst>
            <a:ext uri="{FF2B5EF4-FFF2-40B4-BE49-F238E27FC236}">
              <a16:creationId xmlns:a16="http://schemas.microsoft.com/office/drawing/2014/main" id="{F9005977-ADF1-4AF3-82EB-B1C7E7C911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9" name="PoljeZBesedilom 5998">
          <a:extLst>
            <a:ext uri="{FF2B5EF4-FFF2-40B4-BE49-F238E27FC236}">
              <a16:creationId xmlns:a16="http://schemas.microsoft.com/office/drawing/2014/main" id="{0F876DFF-C818-458A-9515-33F87E0954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0" name="PoljeZBesedilom 5999">
          <a:extLst>
            <a:ext uri="{FF2B5EF4-FFF2-40B4-BE49-F238E27FC236}">
              <a16:creationId xmlns:a16="http://schemas.microsoft.com/office/drawing/2014/main" id="{2C61C913-A05A-471F-8670-3EDBAD375F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1" name="PoljeZBesedilom 6000">
          <a:extLst>
            <a:ext uri="{FF2B5EF4-FFF2-40B4-BE49-F238E27FC236}">
              <a16:creationId xmlns:a16="http://schemas.microsoft.com/office/drawing/2014/main" id="{480402E3-9B85-47C6-B808-359D3A9E49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2" name="PoljeZBesedilom 6001">
          <a:extLst>
            <a:ext uri="{FF2B5EF4-FFF2-40B4-BE49-F238E27FC236}">
              <a16:creationId xmlns:a16="http://schemas.microsoft.com/office/drawing/2014/main" id="{648C24A0-F732-46A8-8B3D-13DBA9A30F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3" name="PoljeZBesedilom 6002">
          <a:extLst>
            <a:ext uri="{FF2B5EF4-FFF2-40B4-BE49-F238E27FC236}">
              <a16:creationId xmlns:a16="http://schemas.microsoft.com/office/drawing/2014/main" id="{240AE46C-4023-437E-AECE-F9A75C9789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4" name="PoljeZBesedilom 6003">
          <a:extLst>
            <a:ext uri="{FF2B5EF4-FFF2-40B4-BE49-F238E27FC236}">
              <a16:creationId xmlns:a16="http://schemas.microsoft.com/office/drawing/2014/main" id="{6AE838D6-1F70-4914-B9DE-EFF92D3CFF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5" name="PoljeZBesedilom 6004">
          <a:extLst>
            <a:ext uri="{FF2B5EF4-FFF2-40B4-BE49-F238E27FC236}">
              <a16:creationId xmlns:a16="http://schemas.microsoft.com/office/drawing/2014/main" id="{7E8B51FC-946D-4791-BEC6-C3DEBDA437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6" name="PoljeZBesedilom 6005">
          <a:extLst>
            <a:ext uri="{FF2B5EF4-FFF2-40B4-BE49-F238E27FC236}">
              <a16:creationId xmlns:a16="http://schemas.microsoft.com/office/drawing/2014/main" id="{D8413BD7-525D-4BC1-A8B5-3E1C4BD4BA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7" name="PoljeZBesedilom 6006">
          <a:extLst>
            <a:ext uri="{FF2B5EF4-FFF2-40B4-BE49-F238E27FC236}">
              <a16:creationId xmlns:a16="http://schemas.microsoft.com/office/drawing/2014/main" id="{F64B9FA3-3860-4EF8-8699-598D8AB444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8" name="PoljeZBesedilom 6007">
          <a:extLst>
            <a:ext uri="{FF2B5EF4-FFF2-40B4-BE49-F238E27FC236}">
              <a16:creationId xmlns:a16="http://schemas.microsoft.com/office/drawing/2014/main" id="{FDB31A53-58BE-4A09-8E8F-C0F1A2890C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9" name="PoljeZBesedilom 6008">
          <a:extLst>
            <a:ext uri="{FF2B5EF4-FFF2-40B4-BE49-F238E27FC236}">
              <a16:creationId xmlns:a16="http://schemas.microsoft.com/office/drawing/2014/main" id="{E9A88390-0D7B-4C82-8FE5-9DB5D67DDF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0" name="PoljeZBesedilom 6009">
          <a:extLst>
            <a:ext uri="{FF2B5EF4-FFF2-40B4-BE49-F238E27FC236}">
              <a16:creationId xmlns:a16="http://schemas.microsoft.com/office/drawing/2014/main" id="{41DCBAC9-80F3-4032-8346-63C20EFCBF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1" name="PoljeZBesedilom 6010">
          <a:extLst>
            <a:ext uri="{FF2B5EF4-FFF2-40B4-BE49-F238E27FC236}">
              <a16:creationId xmlns:a16="http://schemas.microsoft.com/office/drawing/2014/main" id="{A65D5115-4918-4CB9-BC26-EDCB7DECC3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2" name="PoljeZBesedilom 6011">
          <a:extLst>
            <a:ext uri="{FF2B5EF4-FFF2-40B4-BE49-F238E27FC236}">
              <a16:creationId xmlns:a16="http://schemas.microsoft.com/office/drawing/2014/main" id="{C879C57E-FCB0-4B98-ACD3-EF27365CE6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3" name="PoljeZBesedilom 6012">
          <a:extLst>
            <a:ext uri="{FF2B5EF4-FFF2-40B4-BE49-F238E27FC236}">
              <a16:creationId xmlns:a16="http://schemas.microsoft.com/office/drawing/2014/main" id="{D87E7E9E-BE1A-45B1-8E43-6994C30FDF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4" name="PoljeZBesedilom 6013">
          <a:extLst>
            <a:ext uri="{FF2B5EF4-FFF2-40B4-BE49-F238E27FC236}">
              <a16:creationId xmlns:a16="http://schemas.microsoft.com/office/drawing/2014/main" id="{CF481C48-149D-4A2A-884E-008BF08E70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5" name="PoljeZBesedilom 6014">
          <a:extLst>
            <a:ext uri="{FF2B5EF4-FFF2-40B4-BE49-F238E27FC236}">
              <a16:creationId xmlns:a16="http://schemas.microsoft.com/office/drawing/2014/main" id="{C35C9968-C934-49D7-BBDB-955C9EC7C4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6" name="PoljeZBesedilom 6015">
          <a:extLst>
            <a:ext uri="{FF2B5EF4-FFF2-40B4-BE49-F238E27FC236}">
              <a16:creationId xmlns:a16="http://schemas.microsoft.com/office/drawing/2014/main" id="{45F5B188-534E-4A94-8C4E-9C1DD8EFC0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7" name="PoljeZBesedilom 6016">
          <a:extLst>
            <a:ext uri="{FF2B5EF4-FFF2-40B4-BE49-F238E27FC236}">
              <a16:creationId xmlns:a16="http://schemas.microsoft.com/office/drawing/2014/main" id="{5E472768-11C5-4150-9DDA-5270A6EE27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8" name="PoljeZBesedilom 6017">
          <a:extLst>
            <a:ext uri="{FF2B5EF4-FFF2-40B4-BE49-F238E27FC236}">
              <a16:creationId xmlns:a16="http://schemas.microsoft.com/office/drawing/2014/main" id="{35559904-94CF-450A-B69E-190A26DCBA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9" name="PoljeZBesedilom 6018">
          <a:extLst>
            <a:ext uri="{FF2B5EF4-FFF2-40B4-BE49-F238E27FC236}">
              <a16:creationId xmlns:a16="http://schemas.microsoft.com/office/drawing/2014/main" id="{4658808F-E901-480A-8817-C7E3851F78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0" name="PoljeZBesedilom 6019">
          <a:extLst>
            <a:ext uri="{FF2B5EF4-FFF2-40B4-BE49-F238E27FC236}">
              <a16:creationId xmlns:a16="http://schemas.microsoft.com/office/drawing/2014/main" id="{7FF8DE22-512D-4877-BDCF-7DF819F0EB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1" name="PoljeZBesedilom 6020">
          <a:extLst>
            <a:ext uri="{FF2B5EF4-FFF2-40B4-BE49-F238E27FC236}">
              <a16:creationId xmlns:a16="http://schemas.microsoft.com/office/drawing/2014/main" id="{B8DA20E2-E8A1-4E02-8F95-8947536C03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2" name="PoljeZBesedilom 6021">
          <a:extLst>
            <a:ext uri="{FF2B5EF4-FFF2-40B4-BE49-F238E27FC236}">
              <a16:creationId xmlns:a16="http://schemas.microsoft.com/office/drawing/2014/main" id="{B7617303-A012-42B3-B420-B200D97382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3" name="PoljeZBesedilom 6022">
          <a:extLst>
            <a:ext uri="{FF2B5EF4-FFF2-40B4-BE49-F238E27FC236}">
              <a16:creationId xmlns:a16="http://schemas.microsoft.com/office/drawing/2014/main" id="{983BBFF6-1110-45B1-A212-0ED1AA4866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4" name="PoljeZBesedilom 6023">
          <a:extLst>
            <a:ext uri="{FF2B5EF4-FFF2-40B4-BE49-F238E27FC236}">
              <a16:creationId xmlns:a16="http://schemas.microsoft.com/office/drawing/2014/main" id="{3C3A534D-B9A2-4DCE-A553-6E43CB80CF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5" name="PoljeZBesedilom 6024">
          <a:extLst>
            <a:ext uri="{FF2B5EF4-FFF2-40B4-BE49-F238E27FC236}">
              <a16:creationId xmlns:a16="http://schemas.microsoft.com/office/drawing/2014/main" id="{B7C86296-C15D-49D1-8F36-BC333799D9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6" name="PoljeZBesedilom 6025">
          <a:extLst>
            <a:ext uri="{FF2B5EF4-FFF2-40B4-BE49-F238E27FC236}">
              <a16:creationId xmlns:a16="http://schemas.microsoft.com/office/drawing/2014/main" id="{CA979747-32B7-4418-9061-EFC66ABB25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7" name="PoljeZBesedilom 6026">
          <a:extLst>
            <a:ext uri="{FF2B5EF4-FFF2-40B4-BE49-F238E27FC236}">
              <a16:creationId xmlns:a16="http://schemas.microsoft.com/office/drawing/2014/main" id="{EA52E257-F1B9-471C-816F-4A9E318178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8" name="PoljeZBesedilom 6027">
          <a:extLst>
            <a:ext uri="{FF2B5EF4-FFF2-40B4-BE49-F238E27FC236}">
              <a16:creationId xmlns:a16="http://schemas.microsoft.com/office/drawing/2014/main" id="{F08EF4F3-7402-4FC8-8EFD-83F11329B5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9" name="PoljeZBesedilom 6028">
          <a:extLst>
            <a:ext uri="{FF2B5EF4-FFF2-40B4-BE49-F238E27FC236}">
              <a16:creationId xmlns:a16="http://schemas.microsoft.com/office/drawing/2014/main" id="{312883F4-46BF-4197-B7A9-5ACDFE3388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0" name="PoljeZBesedilom 6029">
          <a:extLst>
            <a:ext uri="{FF2B5EF4-FFF2-40B4-BE49-F238E27FC236}">
              <a16:creationId xmlns:a16="http://schemas.microsoft.com/office/drawing/2014/main" id="{A75ADD1C-6BD9-4D4F-A8CE-37CBA45726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1" name="PoljeZBesedilom 6030">
          <a:extLst>
            <a:ext uri="{FF2B5EF4-FFF2-40B4-BE49-F238E27FC236}">
              <a16:creationId xmlns:a16="http://schemas.microsoft.com/office/drawing/2014/main" id="{5A2CDADD-3CF5-43AA-937D-540FE358DC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2" name="PoljeZBesedilom 6031">
          <a:extLst>
            <a:ext uri="{FF2B5EF4-FFF2-40B4-BE49-F238E27FC236}">
              <a16:creationId xmlns:a16="http://schemas.microsoft.com/office/drawing/2014/main" id="{06B952BC-DB06-42A7-BC9F-281A21F21A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3" name="PoljeZBesedilom 6032">
          <a:extLst>
            <a:ext uri="{FF2B5EF4-FFF2-40B4-BE49-F238E27FC236}">
              <a16:creationId xmlns:a16="http://schemas.microsoft.com/office/drawing/2014/main" id="{A13AEE54-D375-4320-A8DC-D7C9A05315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4" name="PoljeZBesedilom 6033">
          <a:extLst>
            <a:ext uri="{FF2B5EF4-FFF2-40B4-BE49-F238E27FC236}">
              <a16:creationId xmlns:a16="http://schemas.microsoft.com/office/drawing/2014/main" id="{E1290FB1-349F-4FF1-85EB-6C555F87C0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5" name="PoljeZBesedilom 6034">
          <a:extLst>
            <a:ext uri="{FF2B5EF4-FFF2-40B4-BE49-F238E27FC236}">
              <a16:creationId xmlns:a16="http://schemas.microsoft.com/office/drawing/2014/main" id="{7C5D7541-97A9-4EB4-BB68-6E2E1ABEFE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6" name="PoljeZBesedilom 6035">
          <a:extLst>
            <a:ext uri="{FF2B5EF4-FFF2-40B4-BE49-F238E27FC236}">
              <a16:creationId xmlns:a16="http://schemas.microsoft.com/office/drawing/2014/main" id="{5194995E-9A18-4313-90AB-7BCEC75B26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7" name="PoljeZBesedilom 6036">
          <a:extLst>
            <a:ext uri="{FF2B5EF4-FFF2-40B4-BE49-F238E27FC236}">
              <a16:creationId xmlns:a16="http://schemas.microsoft.com/office/drawing/2014/main" id="{9ABD04F1-CB74-4A5A-B0DB-D8875F3C34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8" name="PoljeZBesedilom 6037">
          <a:extLst>
            <a:ext uri="{FF2B5EF4-FFF2-40B4-BE49-F238E27FC236}">
              <a16:creationId xmlns:a16="http://schemas.microsoft.com/office/drawing/2014/main" id="{DF06BC9F-7767-4F80-B96C-A150C91D2B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9" name="PoljeZBesedilom 6038">
          <a:extLst>
            <a:ext uri="{FF2B5EF4-FFF2-40B4-BE49-F238E27FC236}">
              <a16:creationId xmlns:a16="http://schemas.microsoft.com/office/drawing/2014/main" id="{629A1F55-784B-4F69-A76E-50D4CAE853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0" name="PoljeZBesedilom 6039">
          <a:extLst>
            <a:ext uri="{FF2B5EF4-FFF2-40B4-BE49-F238E27FC236}">
              <a16:creationId xmlns:a16="http://schemas.microsoft.com/office/drawing/2014/main" id="{EF4B3CFE-70F0-41F2-ACD5-39A6031737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1" name="PoljeZBesedilom 6040">
          <a:extLst>
            <a:ext uri="{FF2B5EF4-FFF2-40B4-BE49-F238E27FC236}">
              <a16:creationId xmlns:a16="http://schemas.microsoft.com/office/drawing/2014/main" id="{90C4005F-C98E-490F-8B5D-220893CE05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2" name="PoljeZBesedilom 6041">
          <a:extLst>
            <a:ext uri="{FF2B5EF4-FFF2-40B4-BE49-F238E27FC236}">
              <a16:creationId xmlns:a16="http://schemas.microsoft.com/office/drawing/2014/main" id="{9AAA001E-BCAF-4843-8D31-7BBE2423B9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3" name="PoljeZBesedilom 6042">
          <a:extLst>
            <a:ext uri="{FF2B5EF4-FFF2-40B4-BE49-F238E27FC236}">
              <a16:creationId xmlns:a16="http://schemas.microsoft.com/office/drawing/2014/main" id="{3D648AC3-4CCF-4104-B771-7202826163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4" name="PoljeZBesedilom 6043">
          <a:extLst>
            <a:ext uri="{FF2B5EF4-FFF2-40B4-BE49-F238E27FC236}">
              <a16:creationId xmlns:a16="http://schemas.microsoft.com/office/drawing/2014/main" id="{AD4BB39E-0A79-4800-9193-F307856C54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5" name="PoljeZBesedilom 6044">
          <a:extLst>
            <a:ext uri="{FF2B5EF4-FFF2-40B4-BE49-F238E27FC236}">
              <a16:creationId xmlns:a16="http://schemas.microsoft.com/office/drawing/2014/main" id="{FA50C579-F1E9-4FA9-8789-861188328C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6" name="PoljeZBesedilom 6045">
          <a:extLst>
            <a:ext uri="{FF2B5EF4-FFF2-40B4-BE49-F238E27FC236}">
              <a16:creationId xmlns:a16="http://schemas.microsoft.com/office/drawing/2014/main" id="{0C6090EC-C652-451D-A40D-7029CF9344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7" name="PoljeZBesedilom 6046">
          <a:extLst>
            <a:ext uri="{FF2B5EF4-FFF2-40B4-BE49-F238E27FC236}">
              <a16:creationId xmlns:a16="http://schemas.microsoft.com/office/drawing/2014/main" id="{98FBE591-FD15-4CF2-8747-3FB6B1BEB4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8" name="PoljeZBesedilom 6047">
          <a:extLst>
            <a:ext uri="{FF2B5EF4-FFF2-40B4-BE49-F238E27FC236}">
              <a16:creationId xmlns:a16="http://schemas.microsoft.com/office/drawing/2014/main" id="{C2D08A57-ABDD-4DAD-A427-306B8A15D6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9" name="PoljeZBesedilom 6048">
          <a:extLst>
            <a:ext uri="{FF2B5EF4-FFF2-40B4-BE49-F238E27FC236}">
              <a16:creationId xmlns:a16="http://schemas.microsoft.com/office/drawing/2014/main" id="{EED8184D-1BDE-4086-96C4-90BDDAC57F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0" name="PoljeZBesedilom 6049">
          <a:extLst>
            <a:ext uri="{FF2B5EF4-FFF2-40B4-BE49-F238E27FC236}">
              <a16:creationId xmlns:a16="http://schemas.microsoft.com/office/drawing/2014/main" id="{EE3C5BCA-A849-4640-9C62-04EA49B91D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1" name="PoljeZBesedilom 6050">
          <a:extLst>
            <a:ext uri="{FF2B5EF4-FFF2-40B4-BE49-F238E27FC236}">
              <a16:creationId xmlns:a16="http://schemas.microsoft.com/office/drawing/2014/main" id="{6505EC43-0D0F-49A6-86C8-DD0F7F65EC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2" name="PoljeZBesedilom 6051">
          <a:extLst>
            <a:ext uri="{FF2B5EF4-FFF2-40B4-BE49-F238E27FC236}">
              <a16:creationId xmlns:a16="http://schemas.microsoft.com/office/drawing/2014/main" id="{AA75F810-151D-45C8-A26E-BBB247F5F8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3" name="PoljeZBesedilom 6052">
          <a:extLst>
            <a:ext uri="{FF2B5EF4-FFF2-40B4-BE49-F238E27FC236}">
              <a16:creationId xmlns:a16="http://schemas.microsoft.com/office/drawing/2014/main" id="{B16095D4-7806-4AEF-93D8-0963E5EA64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4" name="PoljeZBesedilom 6053">
          <a:extLst>
            <a:ext uri="{FF2B5EF4-FFF2-40B4-BE49-F238E27FC236}">
              <a16:creationId xmlns:a16="http://schemas.microsoft.com/office/drawing/2014/main" id="{79A7337E-4D96-4AE4-B6E7-FB3FACD334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5" name="PoljeZBesedilom 6054">
          <a:extLst>
            <a:ext uri="{FF2B5EF4-FFF2-40B4-BE49-F238E27FC236}">
              <a16:creationId xmlns:a16="http://schemas.microsoft.com/office/drawing/2014/main" id="{81099F4B-4A88-4FAD-9CC3-33CA05E513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6" name="PoljeZBesedilom 6055">
          <a:extLst>
            <a:ext uri="{FF2B5EF4-FFF2-40B4-BE49-F238E27FC236}">
              <a16:creationId xmlns:a16="http://schemas.microsoft.com/office/drawing/2014/main" id="{9FF9F4C1-94AE-4AB8-8548-885E7553AF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7" name="PoljeZBesedilom 6056">
          <a:extLst>
            <a:ext uri="{FF2B5EF4-FFF2-40B4-BE49-F238E27FC236}">
              <a16:creationId xmlns:a16="http://schemas.microsoft.com/office/drawing/2014/main" id="{90E0D613-C062-4AE5-AD0E-8418CACDDF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8" name="PoljeZBesedilom 6057">
          <a:extLst>
            <a:ext uri="{FF2B5EF4-FFF2-40B4-BE49-F238E27FC236}">
              <a16:creationId xmlns:a16="http://schemas.microsoft.com/office/drawing/2014/main" id="{BE08FD7E-F4D7-4EF4-A3DC-62DB14FBB0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9" name="PoljeZBesedilom 6058">
          <a:extLst>
            <a:ext uri="{FF2B5EF4-FFF2-40B4-BE49-F238E27FC236}">
              <a16:creationId xmlns:a16="http://schemas.microsoft.com/office/drawing/2014/main" id="{9603CDD8-8278-4A78-A933-0B6C642E6D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0" name="PoljeZBesedilom 6059">
          <a:extLst>
            <a:ext uri="{FF2B5EF4-FFF2-40B4-BE49-F238E27FC236}">
              <a16:creationId xmlns:a16="http://schemas.microsoft.com/office/drawing/2014/main" id="{45453A24-4A1B-45FC-B926-D35B52C2C9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1" name="PoljeZBesedilom 6060">
          <a:extLst>
            <a:ext uri="{FF2B5EF4-FFF2-40B4-BE49-F238E27FC236}">
              <a16:creationId xmlns:a16="http://schemas.microsoft.com/office/drawing/2014/main" id="{1FBA8B94-CBA1-4B87-9920-1C840D3406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2" name="PoljeZBesedilom 6061">
          <a:extLst>
            <a:ext uri="{FF2B5EF4-FFF2-40B4-BE49-F238E27FC236}">
              <a16:creationId xmlns:a16="http://schemas.microsoft.com/office/drawing/2014/main" id="{7E5FA577-9009-43C5-8B26-1287664497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3" name="PoljeZBesedilom 6062">
          <a:extLst>
            <a:ext uri="{FF2B5EF4-FFF2-40B4-BE49-F238E27FC236}">
              <a16:creationId xmlns:a16="http://schemas.microsoft.com/office/drawing/2014/main" id="{18B6F37E-01D9-41A4-ADA9-74CA621CD2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4" name="PoljeZBesedilom 6063">
          <a:extLst>
            <a:ext uri="{FF2B5EF4-FFF2-40B4-BE49-F238E27FC236}">
              <a16:creationId xmlns:a16="http://schemas.microsoft.com/office/drawing/2014/main" id="{D35528A2-6BDA-4766-B03A-CDDE72668D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5" name="PoljeZBesedilom 6064">
          <a:extLst>
            <a:ext uri="{FF2B5EF4-FFF2-40B4-BE49-F238E27FC236}">
              <a16:creationId xmlns:a16="http://schemas.microsoft.com/office/drawing/2014/main" id="{A7AA2032-58E0-45EA-BF15-DAE3BB5814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6" name="PoljeZBesedilom 6065">
          <a:extLst>
            <a:ext uri="{FF2B5EF4-FFF2-40B4-BE49-F238E27FC236}">
              <a16:creationId xmlns:a16="http://schemas.microsoft.com/office/drawing/2014/main" id="{C7B1B3A3-8E92-42D0-B4FC-4E23A91746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7" name="PoljeZBesedilom 6066">
          <a:extLst>
            <a:ext uri="{FF2B5EF4-FFF2-40B4-BE49-F238E27FC236}">
              <a16:creationId xmlns:a16="http://schemas.microsoft.com/office/drawing/2014/main" id="{F644BA62-4D06-44DF-9A49-A70FF0553B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8" name="PoljeZBesedilom 6067">
          <a:extLst>
            <a:ext uri="{FF2B5EF4-FFF2-40B4-BE49-F238E27FC236}">
              <a16:creationId xmlns:a16="http://schemas.microsoft.com/office/drawing/2014/main" id="{EC91EE5A-32B0-4418-A0FF-C97719325E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9" name="PoljeZBesedilom 6068">
          <a:extLst>
            <a:ext uri="{FF2B5EF4-FFF2-40B4-BE49-F238E27FC236}">
              <a16:creationId xmlns:a16="http://schemas.microsoft.com/office/drawing/2014/main" id="{04F65B24-D907-4B28-8789-7BE6E7FA87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0" name="PoljeZBesedilom 6069">
          <a:extLst>
            <a:ext uri="{FF2B5EF4-FFF2-40B4-BE49-F238E27FC236}">
              <a16:creationId xmlns:a16="http://schemas.microsoft.com/office/drawing/2014/main" id="{32FBDF43-9707-4DFC-9BE7-28EE4F1746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1" name="PoljeZBesedilom 6070">
          <a:extLst>
            <a:ext uri="{FF2B5EF4-FFF2-40B4-BE49-F238E27FC236}">
              <a16:creationId xmlns:a16="http://schemas.microsoft.com/office/drawing/2014/main" id="{DCADFF04-01C3-41B4-8700-384AEDA823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2" name="PoljeZBesedilom 6071">
          <a:extLst>
            <a:ext uri="{FF2B5EF4-FFF2-40B4-BE49-F238E27FC236}">
              <a16:creationId xmlns:a16="http://schemas.microsoft.com/office/drawing/2014/main" id="{3A8B5D41-F9D9-4B3E-8C93-55BE38DE34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3" name="PoljeZBesedilom 6072">
          <a:extLst>
            <a:ext uri="{FF2B5EF4-FFF2-40B4-BE49-F238E27FC236}">
              <a16:creationId xmlns:a16="http://schemas.microsoft.com/office/drawing/2014/main" id="{E5946ED8-3B52-4E21-8BB1-BF179D06E5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4" name="PoljeZBesedilom 6073">
          <a:extLst>
            <a:ext uri="{FF2B5EF4-FFF2-40B4-BE49-F238E27FC236}">
              <a16:creationId xmlns:a16="http://schemas.microsoft.com/office/drawing/2014/main" id="{50E90377-11E2-4C06-9B43-DF5695BA65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5" name="PoljeZBesedilom 6074">
          <a:extLst>
            <a:ext uri="{FF2B5EF4-FFF2-40B4-BE49-F238E27FC236}">
              <a16:creationId xmlns:a16="http://schemas.microsoft.com/office/drawing/2014/main" id="{73AA65EB-4033-4753-A744-E2826DDF75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6" name="PoljeZBesedilom 6075">
          <a:extLst>
            <a:ext uri="{FF2B5EF4-FFF2-40B4-BE49-F238E27FC236}">
              <a16:creationId xmlns:a16="http://schemas.microsoft.com/office/drawing/2014/main" id="{0D4F717E-E2BB-4336-875F-35AF788DDC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7" name="PoljeZBesedilom 6076">
          <a:extLst>
            <a:ext uri="{FF2B5EF4-FFF2-40B4-BE49-F238E27FC236}">
              <a16:creationId xmlns:a16="http://schemas.microsoft.com/office/drawing/2014/main" id="{BB0A00D3-F99B-49D0-B147-A6BA1AEE2B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8" name="PoljeZBesedilom 6077">
          <a:extLst>
            <a:ext uri="{FF2B5EF4-FFF2-40B4-BE49-F238E27FC236}">
              <a16:creationId xmlns:a16="http://schemas.microsoft.com/office/drawing/2014/main" id="{D32553A2-DAD3-45D3-8BF9-F62335D7F0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9" name="PoljeZBesedilom 6078">
          <a:extLst>
            <a:ext uri="{FF2B5EF4-FFF2-40B4-BE49-F238E27FC236}">
              <a16:creationId xmlns:a16="http://schemas.microsoft.com/office/drawing/2014/main" id="{453D749E-D866-4410-9FA8-C019354834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0" name="PoljeZBesedilom 6079">
          <a:extLst>
            <a:ext uri="{FF2B5EF4-FFF2-40B4-BE49-F238E27FC236}">
              <a16:creationId xmlns:a16="http://schemas.microsoft.com/office/drawing/2014/main" id="{0ED85ED0-09C0-4925-8772-459C3C1EF5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1" name="PoljeZBesedilom 6080">
          <a:extLst>
            <a:ext uri="{FF2B5EF4-FFF2-40B4-BE49-F238E27FC236}">
              <a16:creationId xmlns:a16="http://schemas.microsoft.com/office/drawing/2014/main" id="{15DBB630-66C7-4366-A8C9-72EA2869D2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2" name="PoljeZBesedilom 6081">
          <a:extLst>
            <a:ext uri="{FF2B5EF4-FFF2-40B4-BE49-F238E27FC236}">
              <a16:creationId xmlns:a16="http://schemas.microsoft.com/office/drawing/2014/main" id="{22EB5513-5BF2-44AD-B898-C0FA4553C3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3" name="PoljeZBesedilom 6082">
          <a:extLst>
            <a:ext uri="{FF2B5EF4-FFF2-40B4-BE49-F238E27FC236}">
              <a16:creationId xmlns:a16="http://schemas.microsoft.com/office/drawing/2014/main" id="{7922DCF5-391E-413E-AE0F-903A52E69A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4" name="PoljeZBesedilom 6083">
          <a:extLst>
            <a:ext uri="{FF2B5EF4-FFF2-40B4-BE49-F238E27FC236}">
              <a16:creationId xmlns:a16="http://schemas.microsoft.com/office/drawing/2014/main" id="{65ECC8C2-2FD9-453D-BC8A-B4EF482F8AA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5" name="PoljeZBesedilom 6084">
          <a:extLst>
            <a:ext uri="{FF2B5EF4-FFF2-40B4-BE49-F238E27FC236}">
              <a16:creationId xmlns:a16="http://schemas.microsoft.com/office/drawing/2014/main" id="{1F7AF362-B342-4719-B07E-3C7FADDD8E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6" name="PoljeZBesedilom 6085">
          <a:extLst>
            <a:ext uri="{FF2B5EF4-FFF2-40B4-BE49-F238E27FC236}">
              <a16:creationId xmlns:a16="http://schemas.microsoft.com/office/drawing/2014/main" id="{34D568D8-8A01-47D8-A530-53A46A903E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7" name="PoljeZBesedilom 6086">
          <a:extLst>
            <a:ext uri="{FF2B5EF4-FFF2-40B4-BE49-F238E27FC236}">
              <a16:creationId xmlns:a16="http://schemas.microsoft.com/office/drawing/2014/main" id="{56927BA9-17FD-450B-ACB0-66F023B7D3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8" name="PoljeZBesedilom 6087">
          <a:extLst>
            <a:ext uri="{FF2B5EF4-FFF2-40B4-BE49-F238E27FC236}">
              <a16:creationId xmlns:a16="http://schemas.microsoft.com/office/drawing/2014/main" id="{9108C3F6-53B5-4986-A15E-C3512C6049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9" name="PoljeZBesedilom 6088">
          <a:extLst>
            <a:ext uri="{FF2B5EF4-FFF2-40B4-BE49-F238E27FC236}">
              <a16:creationId xmlns:a16="http://schemas.microsoft.com/office/drawing/2014/main" id="{84D6FB43-269E-4A8C-9CE6-3CA0A6DB48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0" name="PoljeZBesedilom 6089">
          <a:extLst>
            <a:ext uri="{FF2B5EF4-FFF2-40B4-BE49-F238E27FC236}">
              <a16:creationId xmlns:a16="http://schemas.microsoft.com/office/drawing/2014/main" id="{BE264C70-7709-428C-9104-993825CA01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1" name="PoljeZBesedilom 6090">
          <a:extLst>
            <a:ext uri="{FF2B5EF4-FFF2-40B4-BE49-F238E27FC236}">
              <a16:creationId xmlns:a16="http://schemas.microsoft.com/office/drawing/2014/main" id="{8D63BCC4-F8DE-4C09-8A9F-99F0A344F0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2" name="PoljeZBesedilom 6091">
          <a:extLst>
            <a:ext uri="{FF2B5EF4-FFF2-40B4-BE49-F238E27FC236}">
              <a16:creationId xmlns:a16="http://schemas.microsoft.com/office/drawing/2014/main" id="{AA283A30-627F-43CA-A829-9C4228F1DB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3" name="PoljeZBesedilom 6092">
          <a:extLst>
            <a:ext uri="{FF2B5EF4-FFF2-40B4-BE49-F238E27FC236}">
              <a16:creationId xmlns:a16="http://schemas.microsoft.com/office/drawing/2014/main" id="{43C063CE-9CE2-4981-94E8-EBBC883B10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4" name="PoljeZBesedilom 6093">
          <a:extLst>
            <a:ext uri="{FF2B5EF4-FFF2-40B4-BE49-F238E27FC236}">
              <a16:creationId xmlns:a16="http://schemas.microsoft.com/office/drawing/2014/main" id="{578C6D27-46DB-441E-BA7E-F85E215072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5" name="PoljeZBesedilom 6094">
          <a:extLst>
            <a:ext uri="{FF2B5EF4-FFF2-40B4-BE49-F238E27FC236}">
              <a16:creationId xmlns:a16="http://schemas.microsoft.com/office/drawing/2014/main" id="{7C460CE8-D612-42CB-9043-588D348113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6" name="PoljeZBesedilom 6095">
          <a:extLst>
            <a:ext uri="{FF2B5EF4-FFF2-40B4-BE49-F238E27FC236}">
              <a16:creationId xmlns:a16="http://schemas.microsoft.com/office/drawing/2014/main" id="{525B5F5C-9738-4A6F-9505-705033B021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7" name="PoljeZBesedilom 6096">
          <a:extLst>
            <a:ext uri="{FF2B5EF4-FFF2-40B4-BE49-F238E27FC236}">
              <a16:creationId xmlns:a16="http://schemas.microsoft.com/office/drawing/2014/main" id="{1E356D25-985C-4427-973A-798A74A099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8" name="PoljeZBesedilom 6097">
          <a:extLst>
            <a:ext uri="{FF2B5EF4-FFF2-40B4-BE49-F238E27FC236}">
              <a16:creationId xmlns:a16="http://schemas.microsoft.com/office/drawing/2014/main" id="{5AD1BEF4-959F-40D4-9871-B57F289E81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9" name="PoljeZBesedilom 6098">
          <a:extLst>
            <a:ext uri="{FF2B5EF4-FFF2-40B4-BE49-F238E27FC236}">
              <a16:creationId xmlns:a16="http://schemas.microsoft.com/office/drawing/2014/main" id="{7DB839B7-F312-4183-BC43-5D760C2D59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0" name="PoljeZBesedilom 6099">
          <a:extLst>
            <a:ext uri="{FF2B5EF4-FFF2-40B4-BE49-F238E27FC236}">
              <a16:creationId xmlns:a16="http://schemas.microsoft.com/office/drawing/2014/main" id="{51A85521-22A1-465C-8134-746697E758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1" name="PoljeZBesedilom 6100">
          <a:extLst>
            <a:ext uri="{FF2B5EF4-FFF2-40B4-BE49-F238E27FC236}">
              <a16:creationId xmlns:a16="http://schemas.microsoft.com/office/drawing/2014/main" id="{39193C1A-DF85-4AFC-A5B2-F8A5CDEFEC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2" name="PoljeZBesedilom 6101">
          <a:extLst>
            <a:ext uri="{FF2B5EF4-FFF2-40B4-BE49-F238E27FC236}">
              <a16:creationId xmlns:a16="http://schemas.microsoft.com/office/drawing/2014/main" id="{6FCA8852-B656-4865-8C36-E763C55755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3" name="PoljeZBesedilom 6102">
          <a:extLst>
            <a:ext uri="{FF2B5EF4-FFF2-40B4-BE49-F238E27FC236}">
              <a16:creationId xmlns:a16="http://schemas.microsoft.com/office/drawing/2014/main" id="{C7BE3E55-8C12-48B5-B325-C745824640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4" name="PoljeZBesedilom 6103">
          <a:extLst>
            <a:ext uri="{FF2B5EF4-FFF2-40B4-BE49-F238E27FC236}">
              <a16:creationId xmlns:a16="http://schemas.microsoft.com/office/drawing/2014/main" id="{52E87DBF-6AAF-409E-9577-1538FAC658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5" name="PoljeZBesedilom 6104">
          <a:extLst>
            <a:ext uri="{FF2B5EF4-FFF2-40B4-BE49-F238E27FC236}">
              <a16:creationId xmlns:a16="http://schemas.microsoft.com/office/drawing/2014/main" id="{7CFFF14A-EFE6-4666-BDE5-6DE9204536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6" name="PoljeZBesedilom 6105">
          <a:extLst>
            <a:ext uri="{FF2B5EF4-FFF2-40B4-BE49-F238E27FC236}">
              <a16:creationId xmlns:a16="http://schemas.microsoft.com/office/drawing/2014/main" id="{2F85CA67-D1C2-431E-B549-71AA9E0C91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7" name="PoljeZBesedilom 6106">
          <a:extLst>
            <a:ext uri="{FF2B5EF4-FFF2-40B4-BE49-F238E27FC236}">
              <a16:creationId xmlns:a16="http://schemas.microsoft.com/office/drawing/2014/main" id="{F65B6E2E-47E1-4F2D-90E7-7615F71841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8" name="PoljeZBesedilom 6107">
          <a:extLst>
            <a:ext uri="{FF2B5EF4-FFF2-40B4-BE49-F238E27FC236}">
              <a16:creationId xmlns:a16="http://schemas.microsoft.com/office/drawing/2014/main" id="{578A9CF9-1B9D-4571-BD2E-B775FB6FA5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9" name="PoljeZBesedilom 6108">
          <a:extLst>
            <a:ext uri="{FF2B5EF4-FFF2-40B4-BE49-F238E27FC236}">
              <a16:creationId xmlns:a16="http://schemas.microsoft.com/office/drawing/2014/main" id="{79402ECD-6866-4934-802E-67687669FD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0" name="PoljeZBesedilom 6109">
          <a:extLst>
            <a:ext uri="{FF2B5EF4-FFF2-40B4-BE49-F238E27FC236}">
              <a16:creationId xmlns:a16="http://schemas.microsoft.com/office/drawing/2014/main" id="{934AB376-9F97-4943-BB16-51DEBAC569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1" name="PoljeZBesedilom 6110">
          <a:extLst>
            <a:ext uri="{FF2B5EF4-FFF2-40B4-BE49-F238E27FC236}">
              <a16:creationId xmlns:a16="http://schemas.microsoft.com/office/drawing/2014/main" id="{E06CCA7F-E27A-4710-B66A-18022EF5EF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2" name="PoljeZBesedilom 6111">
          <a:extLst>
            <a:ext uri="{FF2B5EF4-FFF2-40B4-BE49-F238E27FC236}">
              <a16:creationId xmlns:a16="http://schemas.microsoft.com/office/drawing/2014/main" id="{A67C4F52-BB23-4DD8-A975-CE43F28434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3" name="PoljeZBesedilom 6112">
          <a:extLst>
            <a:ext uri="{FF2B5EF4-FFF2-40B4-BE49-F238E27FC236}">
              <a16:creationId xmlns:a16="http://schemas.microsoft.com/office/drawing/2014/main" id="{8FBD94B3-C760-41A8-AB7E-105703F0B8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4" name="PoljeZBesedilom 6113">
          <a:extLst>
            <a:ext uri="{FF2B5EF4-FFF2-40B4-BE49-F238E27FC236}">
              <a16:creationId xmlns:a16="http://schemas.microsoft.com/office/drawing/2014/main" id="{36BDFCF8-8B3A-4B66-9C2D-DC02C42860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5" name="PoljeZBesedilom 6114">
          <a:extLst>
            <a:ext uri="{FF2B5EF4-FFF2-40B4-BE49-F238E27FC236}">
              <a16:creationId xmlns:a16="http://schemas.microsoft.com/office/drawing/2014/main" id="{B32A95F2-9AC9-4947-BA3B-C8D3F63F66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6" name="PoljeZBesedilom 6115">
          <a:extLst>
            <a:ext uri="{FF2B5EF4-FFF2-40B4-BE49-F238E27FC236}">
              <a16:creationId xmlns:a16="http://schemas.microsoft.com/office/drawing/2014/main" id="{9643C691-87B6-4CA3-B049-3D4A1A9B42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7" name="PoljeZBesedilom 6116">
          <a:extLst>
            <a:ext uri="{FF2B5EF4-FFF2-40B4-BE49-F238E27FC236}">
              <a16:creationId xmlns:a16="http://schemas.microsoft.com/office/drawing/2014/main" id="{D2BD6375-6177-4E9A-AACA-4E7E82648E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8" name="PoljeZBesedilom 6117">
          <a:extLst>
            <a:ext uri="{FF2B5EF4-FFF2-40B4-BE49-F238E27FC236}">
              <a16:creationId xmlns:a16="http://schemas.microsoft.com/office/drawing/2014/main" id="{B7ED0976-4760-49B9-B2E8-81E18C2F28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9" name="PoljeZBesedilom 6118">
          <a:extLst>
            <a:ext uri="{FF2B5EF4-FFF2-40B4-BE49-F238E27FC236}">
              <a16:creationId xmlns:a16="http://schemas.microsoft.com/office/drawing/2014/main" id="{56B27548-26EF-46AF-AE86-8CC186E6CB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0" name="PoljeZBesedilom 6119">
          <a:extLst>
            <a:ext uri="{FF2B5EF4-FFF2-40B4-BE49-F238E27FC236}">
              <a16:creationId xmlns:a16="http://schemas.microsoft.com/office/drawing/2014/main" id="{E74E4436-D744-4ECF-826E-E2AA57038A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1" name="PoljeZBesedilom 6120">
          <a:extLst>
            <a:ext uri="{FF2B5EF4-FFF2-40B4-BE49-F238E27FC236}">
              <a16:creationId xmlns:a16="http://schemas.microsoft.com/office/drawing/2014/main" id="{7EB2861C-54A6-4449-B9C9-05217FB297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2" name="PoljeZBesedilom 6121">
          <a:extLst>
            <a:ext uri="{FF2B5EF4-FFF2-40B4-BE49-F238E27FC236}">
              <a16:creationId xmlns:a16="http://schemas.microsoft.com/office/drawing/2014/main" id="{A9556126-0B30-4D93-964D-34E7624D40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3" name="PoljeZBesedilom 6122">
          <a:extLst>
            <a:ext uri="{FF2B5EF4-FFF2-40B4-BE49-F238E27FC236}">
              <a16:creationId xmlns:a16="http://schemas.microsoft.com/office/drawing/2014/main" id="{307D48EE-1449-4F1D-9482-E3573559DB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4" name="PoljeZBesedilom 6123">
          <a:extLst>
            <a:ext uri="{FF2B5EF4-FFF2-40B4-BE49-F238E27FC236}">
              <a16:creationId xmlns:a16="http://schemas.microsoft.com/office/drawing/2014/main" id="{889E9C4C-9C32-4557-9684-835075CBB3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5" name="PoljeZBesedilom 6124">
          <a:extLst>
            <a:ext uri="{FF2B5EF4-FFF2-40B4-BE49-F238E27FC236}">
              <a16:creationId xmlns:a16="http://schemas.microsoft.com/office/drawing/2014/main" id="{95F396E8-11CB-45E0-A5ED-3B9F6C2344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6" name="PoljeZBesedilom 6125">
          <a:extLst>
            <a:ext uri="{FF2B5EF4-FFF2-40B4-BE49-F238E27FC236}">
              <a16:creationId xmlns:a16="http://schemas.microsoft.com/office/drawing/2014/main" id="{581A6C19-CB24-402E-BB44-A16B0057CD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7" name="PoljeZBesedilom 6126">
          <a:extLst>
            <a:ext uri="{FF2B5EF4-FFF2-40B4-BE49-F238E27FC236}">
              <a16:creationId xmlns:a16="http://schemas.microsoft.com/office/drawing/2014/main" id="{0D2537ED-76FF-4405-A358-817CF22CFC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8" name="PoljeZBesedilom 6127">
          <a:extLst>
            <a:ext uri="{FF2B5EF4-FFF2-40B4-BE49-F238E27FC236}">
              <a16:creationId xmlns:a16="http://schemas.microsoft.com/office/drawing/2014/main" id="{4837C665-D421-4E6B-B3C8-2F6756F103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9" name="PoljeZBesedilom 6128">
          <a:extLst>
            <a:ext uri="{FF2B5EF4-FFF2-40B4-BE49-F238E27FC236}">
              <a16:creationId xmlns:a16="http://schemas.microsoft.com/office/drawing/2014/main" id="{F9968410-17BD-46AB-A8C7-7A640B3325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0" name="PoljeZBesedilom 6129">
          <a:extLst>
            <a:ext uri="{FF2B5EF4-FFF2-40B4-BE49-F238E27FC236}">
              <a16:creationId xmlns:a16="http://schemas.microsoft.com/office/drawing/2014/main" id="{9F60A4D1-6F2F-4B0B-AB3E-6CE8184624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1" name="PoljeZBesedilom 6130">
          <a:extLst>
            <a:ext uri="{FF2B5EF4-FFF2-40B4-BE49-F238E27FC236}">
              <a16:creationId xmlns:a16="http://schemas.microsoft.com/office/drawing/2014/main" id="{97470536-A2B1-4008-BDFA-79B57DF4A4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2" name="PoljeZBesedilom 6131">
          <a:extLst>
            <a:ext uri="{FF2B5EF4-FFF2-40B4-BE49-F238E27FC236}">
              <a16:creationId xmlns:a16="http://schemas.microsoft.com/office/drawing/2014/main" id="{0E467CE5-6B55-441A-927A-DF844B8602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3" name="PoljeZBesedilom 6132">
          <a:extLst>
            <a:ext uri="{FF2B5EF4-FFF2-40B4-BE49-F238E27FC236}">
              <a16:creationId xmlns:a16="http://schemas.microsoft.com/office/drawing/2014/main" id="{5D3C656A-C448-49E0-8ED7-75FE5C36E9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4" name="PoljeZBesedilom 6133">
          <a:extLst>
            <a:ext uri="{FF2B5EF4-FFF2-40B4-BE49-F238E27FC236}">
              <a16:creationId xmlns:a16="http://schemas.microsoft.com/office/drawing/2014/main" id="{3D6CDEDF-1768-43AB-8986-B377BC6AE8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5" name="PoljeZBesedilom 6134">
          <a:extLst>
            <a:ext uri="{FF2B5EF4-FFF2-40B4-BE49-F238E27FC236}">
              <a16:creationId xmlns:a16="http://schemas.microsoft.com/office/drawing/2014/main" id="{B4ABA36C-10F6-431B-9727-1C7724D7F3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6" name="PoljeZBesedilom 6135">
          <a:extLst>
            <a:ext uri="{FF2B5EF4-FFF2-40B4-BE49-F238E27FC236}">
              <a16:creationId xmlns:a16="http://schemas.microsoft.com/office/drawing/2014/main" id="{2FC388FF-396D-483E-8EB2-44126FA3DE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7" name="PoljeZBesedilom 6136">
          <a:extLst>
            <a:ext uri="{FF2B5EF4-FFF2-40B4-BE49-F238E27FC236}">
              <a16:creationId xmlns:a16="http://schemas.microsoft.com/office/drawing/2014/main" id="{5DE1EEB7-F29F-4967-B307-E9E21DE64F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8" name="PoljeZBesedilom 6137">
          <a:extLst>
            <a:ext uri="{FF2B5EF4-FFF2-40B4-BE49-F238E27FC236}">
              <a16:creationId xmlns:a16="http://schemas.microsoft.com/office/drawing/2014/main" id="{B6647A35-0956-44CB-B1B2-1446474D0B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9" name="PoljeZBesedilom 6138">
          <a:extLst>
            <a:ext uri="{FF2B5EF4-FFF2-40B4-BE49-F238E27FC236}">
              <a16:creationId xmlns:a16="http://schemas.microsoft.com/office/drawing/2014/main" id="{3ABF4066-EF10-4296-92FC-8F0B314F7F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0" name="PoljeZBesedilom 6139">
          <a:extLst>
            <a:ext uri="{FF2B5EF4-FFF2-40B4-BE49-F238E27FC236}">
              <a16:creationId xmlns:a16="http://schemas.microsoft.com/office/drawing/2014/main" id="{3327C9EB-9577-439A-8BF1-EE938A31F2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1" name="PoljeZBesedilom 6140">
          <a:extLst>
            <a:ext uri="{FF2B5EF4-FFF2-40B4-BE49-F238E27FC236}">
              <a16:creationId xmlns:a16="http://schemas.microsoft.com/office/drawing/2014/main" id="{5C2DF549-66D9-45B3-9523-70335B82E6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2" name="PoljeZBesedilom 6141">
          <a:extLst>
            <a:ext uri="{FF2B5EF4-FFF2-40B4-BE49-F238E27FC236}">
              <a16:creationId xmlns:a16="http://schemas.microsoft.com/office/drawing/2014/main" id="{22EE4E9A-0527-47FE-BD11-C936CEC64B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3" name="PoljeZBesedilom 6142">
          <a:extLst>
            <a:ext uri="{FF2B5EF4-FFF2-40B4-BE49-F238E27FC236}">
              <a16:creationId xmlns:a16="http://schemas.microsoft.com/office/drawing/2014/main" id="{555D08C7-264D-4AA0-B7B8-C9D5FB3875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4" name="PoljeZBesedilom 6143">
          <a:extLst>
            <a:ext uri="{FF2B5EF4-FFF2-40B4-BE49-F238E27FC236}">
              <a16:creationId xmlns:a16="http://schemas.microsoft.com/office/drawing/2014/main" id="{18F1A321-B3F0-4928-AB29-ABF545EE64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5" name="PoljeZBesedilom 6144">
          <a:extLst>
            <a:ext uri="{FF2B5EF4-FFF2-40B4-BE49-F238E27FC236}">
              <a16:creationId xmlns:a16="http://schemas.microsoft.com/office/drawing/2014/main" id="{341EBBE8-7716-469F-B718-2D81B31F60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6" name="PoljeZBesedilom 6145">
          <a:extLst>
            <a:ext uri="{FF2B5EF4-FFF2-40B4-BE49-F238E27FC236}">
              <a16:creationId xmlns:a16="http://schemas.microsoft.com/office/drawing/2014/main" id="{6E81A0EA-AB61-481F-B7CC-F432BA5C83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7" name="PoljeZBesedilom 6146">
          <a:extLst>
            <a:ext uri="{FF2B5EF4-FFF2-40B4-BE49-F238E27FC236}">
              <a16:creationId xmlns:a16="http://schemas.microsoft.com/office/drawing/2014/main" id="{372AE1B4-3FAA-4B66-A6AB-050F2F5D24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8" name="PoljeZBesedilom 6147">
          <a:extLst>
            <a:ext uri="{FF2B5EF4-FFF2-40B4-BE49-F238E27FC236}">
              <a16:creationId xmlns:a16="http://schemas.microsoft.com/office/drawing/2014/main" id="{CB4BB352-9507-4330-B575-C733DEB61D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9" name="PoljeZBesedilom 6148">
          <a:extLst>
            <a:ext uri="{FF2B5EF4-FFF2-40B4-BE49-F238E27FC236}">
              <a16:creationId xmlns:a16="http://schemas.microsoft.com/office/drawing/2014/main" id="{344F2511-54B4-413E-9838-6D678067E9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0" name="PoljeZBesedilom 6149">
          <a:extLst>
            <a:ext uri="{FF2B5EF4-FFF2-40B4-BE49-F238E27FC236}">
              <a16:creationId xmlns:a16="http://schemas.microsoft.com/office/drawing/2014/main" id="{B5355F12-0C0D-463D-BC51-FD629C0949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1" name="PoljeZBesedilom 6150">
          <a:extLst>
            <a:ext uri="{FF2B5EF4-FFF2-40B4-BE49-F238E27FC236}">
              <a16:creationId xmlns:a16="http://schemas.microsoft.com/office/drawing/2014/main" id="{280A1531-1EB9-45A1-854A-81152F6964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2" name="PoljeZBesedilom 6151">
          <a:extLst>
            <a:ext uri="{FF2B5EF4-FFF2-40B4-BE49-F238E27FC236}">
              <a16:creationId xmlns:a16="http://schemas.microsoft.com/office/drawing/2014/main" id="{876D3BDD-6844-46BB-8AEA-E98681713C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3" name="PoljeZBesedilom 6152">
          <a:extLst>
            <a:ext uri="{FF2B5EF4-FFF2-40B4-BE49-F238E27FC236}">
              <a16:creationId xmlns:a16="http://schemas.microsoft.com/office/drawing/2014/main" id="{942A3E7D-0D65-4EC1-AF78-8BFE740A17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4" name="PoljeZBesedilom 6153">
          <a:extLst>
            <a:ext uri="{FF2B5EF4-FFF2-40B4-BE49-F238E27FC236}">
              <a16:creationId xmlns:a16="http://schemas.microsoft.com/office/drawing/2014/main" id="{8DC0819B-C28B-4A26-BA59-FA543A8E3A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5" name="PoljeZBesedilom 6154">
          <a:extLst>
            <a:ext uri="{FF2B5EF4-FFF2-40B4-BE49-F238E27FC236}">
              <a16:creationId xmlns:a16="http://schemas.microsoft.com/office/drawing/2014/main" id="{BEB7C378-B139-42D7-B936-A7E0C12E9D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6" name="PoljeZBesedilom 6155">
          <a:extLst>
            <a:ext uri="{FF2B5EF4-FFF2-40B4-BE49-F238E27FC236}">
              <a16:creationId xmlns:a16="http://schemas.microsoft.com/office/drawing/2014/main" id="{BD5FE189-B742-4E3D-8013-1414CE6606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7" name="PoljeZBesedilom 6156">
          <a:extLst>
            <a:ext uri="{FF2B5EF4-FFF2-40B4-BE49-F238E27FC236}">
              <a16:creationId xmlns:a16="http://schemas.microsoft.com/office/drawing/2014/main" id="{5502E6C8-31FE-42F0-BE65-59D99F943E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8" name="PoljeZBesedilom 6157">
          <a:extLst>
            <a:ext uri="{FF2B5EF4-FFF2-40B4-BE49-F238E27FC236}">
              <a16:creationId xmlns:a16="http://schemas.microsoft.com/office/drawing/2014/main" id="{B74342C2-6253-4D7B-B905-6FEC6005DF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9" name="PoljeZBesedilom 6158">
          <a:extLst>
            <a:ext uri="{FF2B5EF4-FFF2-40B4-BE49-F238E27FC236}">
              <a16:creationId xmlns:a16="http://schemas.microsoft.com/office/drawing/2014/main" id="{92E90F1E-437F-4157-8D60-18EBA14ECF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0" name="PoljeZBesedilom 6159">
          <a:extLst>
            <a:ext uri="{FF2B5EF4-FFF2-40B4-BE49-F238E27FC236}">
              <a16:creationId xmlns:a16="http://schemas.microsoft.com/office/drawing/2014/main" id="{10E91A21-BA7B-471C-8142-179A13F51E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1" name="PoljeZBesedilom 6160">
          <a:extLst>
            <a:ext uri="{FF2B5EF4-FFF2-40B4-BE49-F238E27FC236}">
              <a16:creationId xmlns:a16="http://schemas.microsoft.com/office/drawing/2014/main" id="{4D65C1B3-B312-43A3-9397-8BB4ED5296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2" name="PoljeZBesedilom 6161">
          <a:extLst>
            <a:ext uri="{FF2B5EF4-FFF2-40B4-BE49-F238E27FC236}">
              <a16:creationId xmlns:a16="http://schemas.microsoft.com/office/drawing/2014/main" id="{16286180-14E8-4E16-9C36-4B060D685F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3" name="PoljeZBesedilom 6162">
          <a:extLst>
            <a:ext uri="{FF2B5EF4-FFF2-40B4-BE49-F238E27FC236}">
              <a16:creationId xmlns:a16="http://schemas.microsoft.com/office/drawing/2014/main" id="{47356086-F331-48E5-A058-CA0E0B199F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4" name="PoljeZBesedilom 6163">
          <a:extLst>
            <a:ext uri="{FF2B5EF4-FFF2-40B4-BE49-F238E27FC236}">
              <a16:creationId xmlns:a16="http://schemas.microsoft.com/office/drawing/2014/main" id="{AA9880C5-B126-47E6-B6FE-CAAF720AFB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5" name="PoljeZBesedilom 6164">
          <a:extLst>
            <a:ext uri="{FF2B5EF4-FFF2-40B4-BE49-F238E27FC236}">
              <a16:creationId xmlns:a16="http://schemas.microsoft.com/office/drawing/2014/main" id="{4939EF6A-ECB6-44AD-805E-388D5C038F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6" name="PoljeZBesedilom 6165">
          <a:extLst>
            <a:ext uri="{FF2B5EF4-FFF2-40B4-BE49-F238E27FC236}">
              <a16:creationId xmlns:a16="http://schemas.microsoft.com/office/drawing/2014/main" id="{9DEE8E43-CFFD-444D-AA7D-EB25382CC0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7" name="PoljeZBesedilom 6166">
          <a:extLst>
            <a:ext uri="{FF2B5EF4-FFF2-40B4-BE49-F238E27FC236}">
              <a16:creationId xmlns:a16="http://schemas.microsoft.com/office/drawing/2014/main" id="{EC22F804-EC4F-49A3-9050-8FEB6AE16B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8" name="PoljeZBesedilom 6167">
          <a:extLst>
            <a:ext uri="{FF2B5EF4-FFF2-40B4-BE49-F238E27FC236}">
              <a16:creationId xmlns:a16="http://schemas.microsoft.com/office/drawing/2014/main" id="{6F856325-F512-4829-AFDE-C814115F8C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9" name="PoljeZBesedilom 6168">
          <a:extLst>
            <a:ext uri="{FF2B5EF4-FFF2-40B4-BE49-F238E27FC236}">
              <a16:creationId xmlns:a16="http://schemas.microsoft.com/office/drawing/2014/main" id="{6A51686A-8E33-46A0-BE1F-9364A23E92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0" name="PoljeZBesedilom 6169">
          <a:extLst>
            <a:ext uri="{FF2B5EF4-FFF2-40B4-BE49-F238E27FC236}">
              <a16:creationId xmlns:a16="http://schemas.microsoft.com/office/drawing/2014/main" id="{CEDCD3E1-3FED-4B26-9EE5-CEDD2D7DEB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1" name="PoljeZBesedilom 6170">
          <a:extLst>
            <a:ext uri="{FF2B5EF4-FFF2-40B4-BE49-F238E27FC236}">
              <a16:creationId xmlns:a16="http://schemas.microsoft.com/office/drawing/2014/main" id="{B9BD6C13-9C60-4888-9EDF-56CCED0161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2" name="PoljeZBesedilom 6171">
          <a:extLst>
            <a:ext uri="{FF2B5EF4-FFF2-40B4-BE49-F238E27FC236}">
              <a16:creationId xmlns:a16="http://schemas.microsoft.com/office/drawing/2014/main" id="{C09D3BDE-9511-4EDF-8002-B60B97CA49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3" name="PoljeZBesedilom 6172">
          <a:extLst>
            <a:ext uri="{FF2B5EF4-FFF2-40B4-BE49-F238E27FC236}">
              <a16:creationId xmlns:a16="http://schemas.microsoft.com/office/drawing/2014/main" id="{35A5F4A4-B02B-4A35-ABE6-00077E0755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4" name="PoljeZBesedilom 6173">
          <a:extLst>
            <a:ext uri="{FF2B5EF4-FFF2-40B4-BE49-F238E27FC236}">
              <a16:creationId xmlns:a16="http://schemas.microsoft.com/office/drawing/2014/main" id="{3A4E19C8-13B6-46E6-BEC1-EDA1983E8C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5" name="PoljeZBesedilom 6174">
          <a:extLst>
            <a:ext uri="{FF2B5EF4-FFF2-40B4-BE49-F238E27FC236}">
              <a16:creationId xmlns:a16="http://schemas.microsoft.com/office/drawing/2014/main" id="{DD7765F5-CB9B-4BF7-B3C1-788767B9D9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6" name="PoljeZBesedilom 6175">
          <a:extLst>
            <a:ext uri="{FF2B5EF4-FFF2-40B4-BE49-F238E27FC236}">
              <a16:creationId xmlns:a16="http://schemas.microsoft.com/office/drawing/2014/main" id="{2DCF64A1-BD5C-4425-B72E-53D818B728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7" name="PoljeZBesedilom 6176">
          <a:extLst>
            <a:ext uri="{FF2B5EF4-FFF2-40B4-BE49-F238E27FC236}">
              <a16:creationId xmlns:a16="http://schemas.microsoft.com/office/drawing/2014/main" id="{BE3E7F42-2CA0-4262-B672-EC289090C9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8" name="PoljeZBesedilom 6177">
          <a:extLst>
            <a:ext uri="{FF2B5EF4-FFF2-40B4-BE49-F238E27FC236}">
              <a16:creationId xmlns:a16="http://schemas.microsoft.com/office/drawing/2014/main" id="{7BE5084E-CFF0-49E6-AE20-2E5C4427C6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9" name="PoljeZBesedilom 6178">
          <a:extLst>
            <a:ext uri="{FF2B5EF4-FFF2-40B4-BE49-F238E27FC236}">
              <a16:creationId xmlns:a16="http://schemas.microsoft.com/office/drawing/2014/main" id="{80702E04-D7A2-44A4-9174-A10C366ADF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0" name="PoljeZBesedilom 6179">
          <a:extLst>
            <a:ext uri="{FF2B5EF4-FFF2-40B4-BE49-F238E27FC236}">
              <a16:creationId xmlns:a16="http://schemas.microsoft.com/office/drawing/2014/main" id="{28C41104-B7A5-476A-BB0E-87B4601D53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1" name="PoljeZBesedilom 6180">
          <a:extLst>
            <a:ext uri="{FF2B5EF4-FFF2-40B4-BE49-F238E27FC236}">
              <a16:creationId xmlns:a16="http://schemas.microsoft.com/office/drawing/2014/main" id="{74094A0C-B48D-4B38-BB09-57F8B5EF998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2" name="PoljeZBesedilom 6181">
          <a:extLst>
            <a:ext uri="{FF2B5EF4-FFF2-40B4-BE49-F238E27FC236}">
              <a16:creationId xmlns:a16="http://schemas.microsoft.com/office/drawing/2014/main" id="{5910389C-4A57-460D-AC51-F48871890C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3" name="PoljeZBesedilom 6182">
          <a:extLst>
            <a:ext uri="{FF2B5EF4-FFF2-40B4-BE49-F238E27FC236}">
              <a16:creationId xmlns:a16="http://schemas.microsoft.com/office/drawing/2014/main" id="{A5DF055C-C4A7-4C04-97DD-1189A6B7E2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4" name="PoljeZBesedilom 6183">
          <a:extLst>
            <a:ext uri="{FF2B5EF4-FFF2-40B4-BE49-F238E27FC236}">
              <a16:creationId xmlns:a16="http://schemas.microsoft.com/office/drawing/2014/main" id="{B37DC33A-336C-4433-9C7C-BA0412C23D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5" name="PoljeZBesedilom 6184">
          <a:extLst>
            <a:ext uri="{FF2B5EF4-FFF2-40B4-BE49-F238E27FC236}">
              <a16:creationId xmlns:a16="http://schemas.microsoft.com/office/drawing/2014/main" id="{7E350557-EB55-42B0-866B-3A9A0C667D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6" name="PoljeZBesedilom 6185">
          <a:extLst>
            <a:ext uri="{FF2B5EF4-FFF2-40B4-BE49-F238E27FC236}">
              <a16:creationId xmlns:a16="http://schemas.microsoft.com/office/drawing/2014/main" id="{19EF29CA-93C9-4024-9722-8E1CE5D103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7" name="PoljeZBesedilom 6186">
          <a:extLst>
            <a:ext uri="{FF2B5EF4-FFF2-40B4-BE49-F238E27FC236}">
              <a16:creationId xmlns:a16="http://schemas.microsoft.com/office/drawing/2014/main" id="{4B73F6F0-0A75-4976-BDAB-4C30985CD9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8" name="PoljeZBesedilom 6187">
          <a:extLst>
            <a:ext uri="{FF2B5EF4-FFF2-40B4-BE49-F238E27FC236}">
              <a16:creationId xmlns:a16="http://schemas.microsoft.com/office/drawing/2014/main" id="{FDE19037-D11B-49D1-862C-6BF1E1942B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9" name="PoljeZBesedilom 6188">
          <a:extLst>
            <a:ext uri="{FF2B5EF4-FFF2-40B4-BE49-F238E27FC236}">
              <a16:creationId xmlns:a16="http://schemas.microsoft.com/office/drawing/2014/main" id="{C1F71F82-6EE5-4BB4-99CC-1FCE282211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0" name="PoljeZBesedilom 6189">
          <a:extLst>
            <a:ext uri="{FF2B5EF4-FFF2-40B4-BE49-F238E27FC236}">
              <a16:creationId xmlns:a16="http://schemas.microsoft.com/office/drawing/2014/main" id="{A59730FD-3851-44BF-9C34-F953E2D69C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1" name="PoljeZBesedilom 6190">
          <a:extLst>
            <a:ext uri="{FF2B5EF4-FFF2-40B4-BE49-F238E27FC236}">
              <a16:creationId xmlns:a16="http://schemas.microsoft.com/office/drawing/2014/main" id="{96B98AF5-FA35-46DC-9754-FE508047D1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2" name="PoljeZBesedilom 6191">
          <a:extLst>
            <a:ext uri="{FF2B5EF4-FFF2-40B4-BE49-F238E27FC236}">
              <a16:creationId xmlns:a16="http://schemas.microsoft.com/office/drawing/2014/main" id="{7E12D5BD-7116-4CF0-8783-3646BFB0E7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3" name="PoljeZBesedilom 6192">
          <a:extLst>
            <a:ext uri="{FF2B5EF4-FFF2-40B4-BE49-F238E27FC236}">
              <a16:creationId xmlns:a16="http://schemas.microsoft.com/office/drawing/2014/main" id="{ED77C438-A07E-4A17-9C32-69C7743A9E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4" name="PoljeZBesedilom 6193">
          <a:extLst>
            <a:ext uri="{FF2B5EF4-FFF2-40B4-BE49-F238E27FC236}">
              <a16:creationId xmlns:a16="http://schemas.microsoft.com/office/drawing/2014/main" id="{8B40FBBB-23B2-47EE-A314-EF04FC6AD0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5" name="PoljeZBesedilom 6194">
          <a:extLst>
            <a:ext uri="{FF2B5EF4-FFF2-40B4-BE49-F238E27FC236}">
              <a16:creationId xmlns:a16="http://schemas.microsoft.com/office/drawing/2014/main" id="{0FEE5197-377A-4A0E-B2D4-597B7E003C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6" name="PoljeZBesedilom 6195">
          <a:extLst>
            <a:ext uri="{FF2B5EF4-FFF2-40B4-BE49-F238E27FC236}">
              <a16:creationId xmlns:a16="http://schemas.microsoft.com/office/drawing/2014/main" id="{BBDE50B4-53D2-43BA-AD3B-794ED06A17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7" name="PoljeZBesedilom 6196">
          <a:extLst>
            <a:ext uri="{FF2B5EF4-FFF2-40B4-BE49-F238E27FC236}">
              <a16:creationId xmlns:a16="http://schemas.microsoft.com/office/drawing/2014/main" id="{239AF89E-C65F-4B69-AA8E-634AE9218B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8" name="PoljeZBesedilom 6197">
          <a:extLst>
            <a:ext uri="{FF2B5EF4-FFF2-40B4-BE49-F238E27FC236}">
              <a16:creationId xmlns:a16="http://schemas.microsoft.com/office/drawing/2014/main" id="{635CA083-CF9C-4658-B9A1-401E01903E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9" name="PoljeZBesedilom 6198">
          <a:extLst>
            <a:ext uri="{FF2B5EF4-FFF2-40B4-BE49-F238E27FC236}">
              <a16:creationId xmlns:a16="http://schemas.microsoft.com/office/drawing/2014/main" id="{3CA0A650-A8F9-4386-80EF-220132CD79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0" name="PoljeZBesedilom 6199">
          <a:extLst>
            <a:ext uri="{FF2B5EF4-FFF2-40B4-BE49-F238E27FC236}">
              <a16:creationId xmlns:a16="http://schemas.microsoft.com/office/drawing/2014/main" id="{B6DEFA74-41BF-4480-856B-7167BBEF33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1" name="PoljeZBesedilom 6200">
          <a:extLst>
            <a:ext uri="{FF2B5EF4-FFF2-40B4-BE49-F238E27FC236}">
              <a16:creationId xmlns:a16="http://schemas.microsoft.com/office/drawing/2014/main" id="{B22756FB-B624-4E36-AC66-8DFADA7F98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2" name="PoljeZBesedilom 6201">
          <a:extLst>
            <a:ext uri="{FF2B5EF4-FFF2-40B4-BE49-F238E27FC236}">
              <a16:creationId xmlns:a16="http://schemas.microsoft.com/office/drawing/2014/main" id="{5138F04A-4F2A-480C-8378-8695D4F05D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3" name="PoljeZBesedilom 6202">
          <a:extLst>
            <a:ext uri="{FF2B5EF4-FFF2-40B4-BE49-F238E27FC236}">
              <a16:creationId xmlns:a16="http://schemas.microsoft.com/office/drawing/2014/main" id="{1F9FF9EA-35ED-4988-B5C2-6B31F222EA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4" name="PoljeZBesedilom 6203">
          <a:extLst>
            <a:ext uri="{FF2B5EF4-FFF2-40B4-BE49-F238E27FC236}">
              <a16:creationId xmlns:a16="http://schemas.microsoft.com/office/drawing/2014/main" id="{5363853C-EBA8-40C3-A22A-0D4B654240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5" name="PoljeZBesedilom 6204">
          <a:extLst>
            <a:ext uri="{FF2B5EF4-FFF2-40B4-BE49-F238E27FC236}">
              <a16:creationId xmlns:a16="http://schemas.microsoft.com/office/drawing/2014/main" id="{068103CB-90D1-432A-AF03-E743616EC9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6" name="PoljeZBesedilom 6205">
          <a:extLst>
            <a:ext uri="{FF2B5EF4-FFF2-40B4-BE49-F238E27FC236}">
              <a16:creationId xmlns:a16="http://schemas.microsoft.com/office/drawing/2014/main" id="{D3AE70B4-A7D9-4A92-ACE0-5CE3D08163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7" name="PoljeZBesedilom 6206">
          <a:extLst>
            <a:ext uri="{FF2B5EF4-FFF2-40B4-BE49-F238E27FC236}">
              <a16:creationId xmlns:a16="http://schemas.microsoft.com/office/drawing/2014/main" id="{B766A06E-DC40-46AB-AE29-BD71ADC703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8" name="PoljeZBesedilom 6207">
          <a:extLst>
            <a:ext uri="{FF2B5EF4-FFF2-40B4-BE49-F238E27FC236}">
              <a16:creationId xmlns:a16="http://schemas.microsoft.com/office/drawing/2014/main" id="{C2AA2AEE-2E03-4877-A214-57DD0A1869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9" name="PoljeZBesedilom 6208">
          <a:extLst>
            <a:ext uri="{FF2B5EF4-FFF2-40B4-BE49-F238E27FC236}">
              <a16:creationId xmlns:a16="http://schemas.microsoft.com/office/drawing/2014/main" id="{6AFE09E4-FBFD-40D3-998A-48C400536E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0" name="PoljeZBesedilom 6209">
          <a:extLst>
            <a:ext uri="{FF2B5EF4-FFF2-40B4-BE49-F238E27FC236}">
              <a16:creationId xmlns:a16="http://schemas.microsoft.com/office/drawing/2014/main" id="{9CD48664-7356-409F-9B08-BFA86CE94A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1" name="PoljeZBesedilom 6210">
          <a:extLst>
            <a:ext uri="{FF2B5EF4-FFF2-40B4-BE49-F238E27FC236}">
              <a16:creationId xmlns:a16="http://schemas.microsoft.com/office/drawing/2014/main" id="{0A56004E-9761-41E1-9CD9-9886ECE394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2" name="PoljeZBesedilom 6211">
          <a:extLst>
            <a:ext uri="{FF2B5EF4-FFF2-40B4-BE49-F238E27FC236}">
              <a16:creationId xmlns:a16="http://schemas.microsoft.com/office/drawing/2014/main" id="{D168BC9C-AEF4-472F-98F8-B7B61DB389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3" name="PoljeZBesedilom 6212">
          <a:extLst>
            <a:ext uri="{FF2B5EF4-FFF2-40B4-BE49-F238E27FC236}">
              <a16:creationId xmlns:a16="http://schemas.microsoft.com/office/drawing/2014/main" id="{3442674F-6C93-481C-A1F9-B87E35974A8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4" name="PoljeZBesedilom 6213">
          <a:extLst>
            <a:ext uri="{FF2B5EF4-FFF2-40B4-BE49-F238E27FC236}">
              <a16:creationId xmlns:a16="http://schemas.microsoft.com/office/drawing/2014/main" id="{04DD253C-ADA9-4D95-8EE2-B46E89A026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5" name="PoljeZBesedilom 6214">
          <a:extLst>
            <a:ext uri="{FF2B5EF4-FFF2-40B4-BE49-F238E27FC236}">
              <a16:creationId xmlns:a16="http://schemas.microsoft.com/office/drawing/2014/main" id="{571E5285-32A1-4A2B-A367-8BD8CB60D2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6" name="PoljeZBesedilom 6215">
          <a:extLst>
            <a:ext uri="{FF2B5EF4-FFF2-40B4-BE49-F238E27FC236}">
              <a16:creationId xmlns:a16="http://schemas.microsoft.com/office/drawing/2014/main" id="{6A736AD6-8911-4BE0-9216-670587BB39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7" name="PoljeZBesedilom 6216">
          <a:extLst>
            <a:ext uri="{FF2B5EF4-FFF2-40B4-BE49-F238E27FC236}">
              <a16:creationId xmlns:a16="http://schemas.microsoft.com/office/drawing/2014/main" id="{ACFC4880-3AF6-4ECB-AB54-BF2A2A094E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8" name="PoljeZBesedilom 6217">
          <a:extLst>
            <a:ext uri="{FF2B5EF4-FFF2-40B4-BE49-F238E27FC236}">
              <a16:creationId xmlns:a16="http://schemas.microsoft.com/office/drawing/2014/main" id="{04EA7AC5-D76D-4EC5-ACCD-A577711A3D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9" name="PoljeZBesedilom 6218">
          <a:extLst>
            <a:ext uri="{FF2B5EF4-FFF2-40B4-BE49-F238E27FC236}">
              <a16:creationId xmlns:a16="http://schemas.microsoft.com/office/drawing/2014/main" id="{85FD4D00-1E0E-45BD-98E4-944CA5FABB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0" name="PoljeZBesedilom 6219">
          <a:extLst>
            <a:ext uri="{FF2B5EF4-FFF2-40B4-BE49-F238E27FC236}">
              <a16:creationId xmlns:a16="http://schemas.microsoft.com/office/drawing/2014/main" id="{4FCB09C5-922F-485F-B375-D2A065A633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1" name="PoljeZBesedilom 6220">
          <a:extLst>
            <a:ext uri="{FF2B5EF4-FFF2-40B4-BE49-F238E27FC236}">
              <a16:creationId xmlns:a16="http://schemas.microsoft.com/office/drawing/2014/main" id="{D23D2FA8-8818-496F-A35E-D79658C586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2" name="PoljeZBesedilom 6221">
          <a:extLst>
            <a:ext uri="{FF2B5EF4-FFF2-40B4-BE49-F238E27FC236}">
              <a16:creationId xmlns:a16="http://schemas.microsoft.com/office/drawing/2014/main" id="{4D875C08-B6E1-4D8F-943E-1FD9883B7C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3" name="PoljeZBesedilom 6222">
          <a:extLst>
            <a:ext uri="{FF2B5EF4-FFF2-40B4-BE49-F238E27FC236}">
              <a16:creationId xmlns:a16="http://schemas.microsoft.com/office/drawing/2014/main" id="{8FE63FF9-43B4-46DB-BDDA-3AF409AFD5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4" name="PoljeZBesedilom 6223">
          <a:extLst>
            <a:ext uri="{FF2B5EF4-FFF2-40B4-BE49-F238E27FC236}">
              <a16:creationId xmlns:a16="http://schemas.microsoft.com/office/drawing/2014/main" id="{16EFFF0E-D24A-4B31-925B-7EF9EC2A2B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5" name="PoljeZBesedilom 6224">
          <a:extLst>
            <a:ext uri="{FF2B5EF4-FFF2-40B4-BE49-F238E27FC236}">
              <a16:creationId xmlns:a16="http://schemas.microsoft.com/office/drawing/2014/main" id="{A464A62A-A5FA-437C-A00A-9FA64ECAEE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6" name="PoljeZBesedilom 6225">
          <a:extLst>
            <a:ext uri="{FF2B5EF4-FFF2-40B4-BE49-F238E27FC236}">
              <a16:creationId xmlns:a16="http://schemas.microsoft.com/office/drawing/2014/main" id="{DA777716-B516-4472-BDD7-E8E6C38FF2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7" name="PoljeZBesedilom 6226">
          <a:extLst>
            <a:ext uri="{FF2B5EF4-FFF2-40B4-BE49-F238E27FC236}">
              <a16:creationId xmlns:a16="http://schemas.microsoft.com/office/drawing/2014/main" id="{E4BB4E80-1966-4197-AC10-71011AC6C9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8" name="PoljeZBesedilom 6227">
          <a:extLst>
            <a:ext uri="{FF2B5EF4-FFF2-40B4-BE49-F238E27FC236}">
              <a16:creationId xmlns:a16="http://schemas.microsoft.com/office/drawing/2014/main" id="{425EEB20-8ADE-4834-9573-2A40B58FA1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9" name="PoljeZBesedilom 6228">
          <a:extLst>
            <a:ext uri="{FF2B5EF4-FFF2-40B4-BE49-F238E27FC236}">
              <a16:creationId xmlns:a16="http://schemas.microsoft.com/office/drawing/2014/main" id="{77477755-C655-45E9-9656-A5E80BE159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0" name="PoljeZBesedilom 6229">
          <a:extLst>
            <a:ext uri="{FF2B5EF4-FFF2-40B4-BE49-F238E27FC236}">
              <a16:creationId xmlns:a16="http://schemas.microsoft.com/office/drawing/2014/main" id="{690E10FB-FF7F-4F5D-92C8-1AFFF265FE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1" name="PoljeZBesedilom 6230">
          <a:extLst>
            <a:ext uri="{FF2B5EF4-FFF2-40B4-BE49-F238E27FC236}">
              <a16:creationId xmlns:a16="http://schemas.microsoft.com/office/drawing/2014/main" id="{B6174CEB-5D23-4BF4-9CAE-6121E5AC8C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2" name="PoljeZBesedilom 6231">
          <a:extLst>
            <a:ext uri="{FF2B5EF4-FFF2-40B4-BE49-F238E27FC236}">
              <a16:creationId xmlns:a16="http://schemas.microsoft.com/office/drawing/2014/main" id="{EA36F41A-A8F1-4123-9232-5BCC55E5DC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3" name="PoljeZBesedilom 6232">
          <a:extLst>
            <a:ext uri="{FF2B5EF4-FFF2-40B4-BE49-F238E27FC236}">
              <a16:creationId xmlns:a16="http://schemas.microsoft.com/office/drawing/2014/main" id="{B7038727-6412-4B6C-A6AF-62285AD34F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4" name="PoljeZBesedilom 6233">
          <a:extLst>
            <a:ext uri="{FF2B5EF4-FFF2-40B4-BE49-F238E27FC236}">
              <a16:creationId xmlns:a16="http://schemas.microsoft.com/office/drawing/2014/main" id="{00E3E858-4104-4E2D-B4D1-DC16427344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5" name="PoljeZBesedilom 6234">
          <a:extLst>
            <a:ext uri="{FF2B5EF4-FFF2-40B4-BE49-F238E27FC236}">
              <a16:creationId xmlns:a16="http://schemas.microsoft.com/office/drawing/2014/main" id="{9DF9138E-4ECD-4C72-8CBD-5CEB8127C0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6" name="PoljeZBesedilom 6235">
          <a:extLst>
            <a:ext uri="{FF2B5EF4-FFF2-40B4-BE49-F238E27FC236}">
              <a16:creationId xmlns:a16="http://schemas.microsoft.com/office/drawing/2014/main" id="{2D562E92-3728-4FD6-8114-B8906F7677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7" name="PoljeZBesedilom 6236">
          <a:extLst>
            <a:ext uri="{FF2B5EF4-FFF2-40B4-BE49-F238E27FC236}">
              <a16:creationId xmlns:a16="http://schemas.microsoft.com/office/drawing/2014/main" id="{7BAE740E-20F0-4B34-8EF3-7FD994F5DB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8" name="PoljeZBesedilom 6237">
          <a:extLst>
            <a:ext uri="{FF2B5EF4-FFF2-40B4-BE49-F238E27FC236}">
              <a16:creationId xmlns:a16="http://schemas.microsoft.com/office/drawing/2014/main" id="{6CC8D4BB-E4A7-4E81-ADEB-2EB11C572C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9" name="PoljeZBesedilom 6238">
          <a:extLst>
            <a:ext uri="{FF2B5EF4-FFF2-40B4-BE49-F238E27FC236}">
              <a16:creationId xmlns:a16="http://schemas.microsoft.com/office/drawing/2014/main" id="{47426A0E-A1F7-49D6-91AF-C36F80464D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0" name="PoljeZBesedilom 6239">
          <a:extLst>
            <a:ext uri="{FF2B5EF4-FFF2-40B4-BE49-F238E27FC236}">
              <a16:creationId xmlns:a16="http://schemas.microsoft.com/office/drawing/2014/main" id="{43501099-17B0-4E61-8C79-3E6323C41E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1" name="PoljeZBesedilom 6240">
          <a:extLst>
            <a:ext uri="{FF2B5EF4-FFF2-40B4-BE49-F238E27FC236}">
              <a16:creationId xmlns:a16="http://schemas.microsoft.com/office/drawing/2014/main" id="{564C9309-B940-4BE8-A0E0-CFDB676E93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2" name="PoljeZBesedilom 6241">
          <a:extLst>
            <a:ext uri="{FF2B5EF4-FFF2-40B4-BE49-F238E27FC236}">
              <a16:creationId xmlns:a16="http://schemas.microsoft.com/office/drawing/2014/main" id="{D4A8364F-B152-4B27-A80F-35971BA76E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3" name="PoljeZBesedilom 6242">
          <a:extLst>
            <a:ext uri="{FF2B5EF4-FFF2-40B4-BE49-F238E27FC236}">
              <a16:creationId xmlns:a16="http://schemas.microsoft.com/office/drawing/2014/main" id="{509E8AB6-9B89-4A39-8E4B-D9302290F5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4" name="PoljeZBesedilom 6243">
          <a:extLst>
            <a:ext uri="{FF2B5EF4-FFF2-40B4-BE49-F238E27FC236}">
              <a16:creationId xmlns:a16="http://schemas.microsoft.com/office/drawing/2014/main" id="{A50A8420-95C1-4CC8-983E-7375F37400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5" name="PoljeZBesedilom 6244">
          <a:extLst>
            <a:ext uri="{FF2B5EF4-FFF2-40B4-BE49-F238E27FC236}">
              <a16:creationId xmlns:a16="http://schemas.microsoft.com/office/drawing/2014/main" id="{BBEFF21D-78B4-44CC-B6ED-5808F05436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6" name="PoljeZBesedilom 6245">
          <a:extLst>
            <a:ext uri="{FF2B5EF4-FFF2-40B4-BE49-F238E27FC236}">
              <a16:creationId xmlns:a16="http://schemas.microsoft.com/office/drawing/2014/main" id="{8C59F360-B4B9-42B3-8C6F-D70B1E5635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7" name="PoljeZBesedilom 6246">
          <a:extLst>
            <a:ext uri="{FF2B5EF4-FFF2-40B4-BE49-F238E27FC236}">
              <a16:creationId xmlns:a16="http://schemas.microsoft.com/office/drawing/2014/main" id="{5C9FCA20-275B-41D6-82CC-90DF7289DB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8" name="PoljeZBesedilom 6247">
          <a:extLst>
            <a:ext uri="{FF2B5EF4-FFF2-40B4-BE49-F238E27FC236}">
              <a16:creationId xmlns:a16="http://schemas.microsoft.com/office/drawing/2014/main" id="{45F20951-AED5-4D07-8851-D0FA7838B5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9" name="PoljeZBesedilom 6248">
          <a:extLst>
            <a:ext uri="{FF2B5EF4-FFF2-40B4-BE49-F238E27FC236}">
              <a16:creationId xmlns:a16="http://schemas.microsoft.com/office/drawing/2014/main" id="{384B324D-AAC2-4F15-9224-07F9F5349D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0" name="PoljeZBesedilom 6249">
          <a:extLst>
            <a:ext uri="{FF2B5EF4-FFF2-40B4-BE49-F238E27FC236}">
              <a16:creationId xmlns:a16="http://schemas.microsoft.com/office/drawing/2014/main" id="{1B7E0768-5D11-4246-9D4B-57ECD6690B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1" name="PoljeZBesedilom 6250">
          <a:extLst>
            <a:ext uri="{FF2B5EF4-FFF2-40B4-BE49-F238E27FC236}">
              <a16:creationId xmlns:a16="http://schemas.microsoft.com/office/drawing/2014/main" id="{D5EC918C-3560-43DA-8B6A-E199B32685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2" name="PoljeZBesedilom 6251">
          <a:extLst>
            <a:ext uri="{FF2B5EF4-FFF2-40B4-BE49-F238E27FC236}">
              <a16:creationId xmlns:a16="http://schemas.microsoft.com/office/drawing/2014/main" id="{6EFBF1EB-03D4-4BB1-999D-58CCD420E6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3" name="PoljeZBesedilom 6252">
          <a:extLst>
            <a:ext uri="{FF2B5EF4-FFF2-40B4-BE49-F238E27FC236}">
              <a16:creationId xmlns:a16="http://schemas.microsoft.com/office/drawing/2014/main" id="{DF7963DF-D44A-4063-89E1-F8059BB3A4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4" name="PoljeZBesedilom 6253">
          <a:extLst>
            <a:ext uri="{FF2B5EF4-FFF2-40B4-BE49-F238E27FC236}">
              <a16:creationId xmlns:a16="http://schemas.microsoft.com/office/drawing/2014/main" id="{58B7688A-3546-4183-895D-480142FACC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5" name="PoljeZBesedilom 6254">
          <a:extLst>
            <a:ext uri="{FF2B5EF4-FFF2-40B4-BE49-F238E27FC236}">
              <a16:creationId xmlns:a16="http://schemas.microsoft.com/office/drawing/2014/main" id="{7C31B7B8-6BC3-481E-ACD6-8448986C5E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6" name="PoljeZBesedilom 6255">
          <a:extLst>
            <a:ext uri="{FF2B5EF4-FFF2-40B4-BE49-F238E27FC236}">
              <a16:creationId xmlns:a16="http://schemas.microsoft.com/office/drawing/2014/main" id="{6BD9CC16-3F01-4922-B02E-07BAFCA45B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7" name="PoljeZBesedilom 6256">
          <a:extLst>
            <a:ext uri="{FF2B5EF4-FFF2-40B4-BE49-F238E27FC236}">
              <a16:creationId xmlns:a16="http://schemas.microsoft.com/office/drawing/2014/main" id="{72387AA5-F3CC-4A7E-95B6-58BF434910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8" name="PoljeZBesedilom 6257">
          <a:extLst>
            <a:ext uri="{FF2B5EF4-FFF2-40B4-BE49-F238E27FC236}">
              <a16:creationId xmlns:a16="http://schemas.microsoft.com/office/drawing/2014/main" id="{E30EB71A-4148-4713-83BF-240222A308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9" name="PoljeZBesedilom 6258">
          <a:extLst>
            <a:ext uri="{FF2B5EF4-FFF2-40B4-BE49-F238E27FC236}">
              <a16:creationId xmlns:a16="http://schemas.microsoft.com/office/drawing/2014/main" id="{45AB6CB6-B017-4CC5-A2E1-0144D51A90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0" name="PoljeZBesedilom 6259">
          <a:extLst>
            <a:ext uri="{FF2B5EF4-FFF2-40B4-BE49-F238E27FC236}">
              <a16:creationId xmlns:a16="http://schemas.microsoft.com/office/drawing/2014/main" id="{EA8B6D08-AB3F-4990-BBE8-7C253A61E6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1" name="PoljeZBesedilom 6260">
          <a:extLst>
            <a:ext uri="{FF2B5EF4-FFF2-40B4-BE49-F238E27FC236}">
              <a16:creationId xmlns:a16="http://schemas.microsoft.com/office/drawing/2014/main" id="{C7D1C04E-FAAE-4FA4-BC69-FE50F7CCCB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2" name="PoljeZBesedilom 6261">
          <a:extLst>
            <a:ext uri="{FF2B5EF4-FFF2-40B4-BE49-F238E27FC236}">
              <a16:creationId xmlns:a16="http://schemas.microsoft.com/office/drawing/2014/main" id="{ECC556D2-49D4-4CA9-9C3D-88181B9DE2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3" name="PoljeZBesedilom 6262">
          <a:extLst>
            <a:ext uri="{FF2B5EF4-FFF2-40B4-BE49-F238E27FC236}">
              <a16:creationId xmlns:a16="http://schemas.microsoft.com/office/drawing/2014/main" id="{2FC2826E-31C2-41A4-B0C1-F75A65A746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4" name="PoljeZBesedilom 6263">
          <a:extLst>
            <a:ext uri="{FF2B5EF4-FFF2-40B4-BE49-F238E27FC236}">
              <a16:creationId xmlns:a16="http://schemas.microsoft.com/office/drawing/2014/main" id="{95214C07-56B1-4B8B-9B1F-8C6F30CA14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5" name="PoljeZBesedilom 6264">
          <a:extLst>
            <a:ext uri="{FF2B5EF4-FFF2-40B4-BE49-F238E27FC236}">
              <a16:creationId xmlns:a16="http://schemas.microsoft.com/office/drawing/2014/main" id="{AC700909-1DF0-4C0E-82EC-3AAC821F38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6" name="PoljeZBesedilom 6265">
          <a:extLst>
            <a:ext uri="{FF2B5EF4-FFF2-40B4-BE49-F238E27FC236}">
              <a16:creationId xmlns:a16="http://schemas.microsoft.com/office/drawing/2014/main" id="{B6B8CE9E-ECE3-46D3-85D3-4DD7D2EEFA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7" name="PoljeZBesedilom 6266">
          <a:extLst>
            <a:ext uri="{FF2B5EF4-FFF2-40B4-BE49-F238E27FC236}">
              <a16:creationId xmlns:a16="http://schemas.microsoft.com/office/drawing/2014/main" id="{2DEBB587-3566-458F-B67B-651432C785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8" name="PoljeZBesedilom 6267">
          <a:extLst>
            <a:ext uri="{FF2B5EF4-FFF2-40B4-BE49-F238E27FC236}">
              <a16:creationId xmlns:a16="http://schemas.microsoft.com/office/drawing/2014/main" id="{9E6D889A-F22F-4FBE-BABD-49CDD20E91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9" name="PoljeZBesedilom 6268">
          <a:extLst>
            <a:ext uri="{FF2B5EF4-FFF2-40B4-BE49-F238E27FC236}">
              <a16:creationId xmlns:a16="http://schemas.microsoft.com/office/drawing/2014/main" id="{257BACCE-58F8-4384-8D32-71EC7078FD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0" name="PoljeZBesedilom 6269">
          <a:extLst>
            <a:ext uri="{FF2B5EF4-FFF2-40B4-BE49-F238E27FC236}">
              <a16:creationId xmlns:a16="http://schemas.microsoft.com/office/drawing/2014/main" id="{4FAED257-0C9B-436B-8655-E09B14784D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1" name="PoljeZBesedilom 6270">
          <a:extLst>
            <a:ext uri="{FF2B5EF4-FFF2-40B4-BE49-F238E27FC236}">
              <a16:creationId xmlns:a16="http://schemas.microsoft.com/office/drawing/2014/main" id="{78863165-D870-4419-A05B-FA1057EDC9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2" name="PoljeZBesedilom 6271">
          <a:extLst>
            <a:ext uri="{FF2B5EF4-FFF2-40B4-BE49-F238E27FC236}">
              <a16:creationId xmlns:a16="http://schemas.microsoft.com/office/drawing/2014/main" id="{FE33BF26-BA68-48A9-AD4E-7944378720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3" name="PoljeZBesedilom 6272">
          <a:extLst>
            <a:ext uri="{FF2B5EF4-FFF2-40B4-BE49-F238E27FC236}">
              <a16:creationId xmlns:a16="http://schemas.microsoft.com/office/drawing/2014/main" id="{37D791DD-0171-47A1-92F0-0B30C86C3F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4" name="PoljeZBesedilom 6273">
          <a:extLst>
            <a:ext uri="{FF2B5EF4-FFF2-40B4-BE49-F238E27FC236}">
              <a16:creationId xmlns:a16="http://schemas.microsoft.com/office/drawing/2014/main" id="{98DDF074-7611-47BC-8BAC-53F85EF0A2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5" name="PoljeZBesedilom 6274">
          <a:extLst>
            <a:ext uri="{FF2B5EF4-FFF2-40B4-BE49-F238E27FC236}">
              <a16:creationId xmlns:a16="http://schemas.microsoft.com/office/drawing/2014/main" id="{90CD006B-66D5-4F83-BFB4-661A701874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6" name="PoljeZBesedilom 6275">
          <a:extLst>
            <a:ext uri="{FF2B5EF4-FFF2-40B4-BE49-F238E27FC236}">
              <a16:creationId xmlns:a16="http://schemas.microsoft.com/office/drawing/2014/main" id="{7E0C654E-5FC8-40CA-B158-F92FD049A7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7" name="PoljeZBesedilom 6276">
          <a:extLst>
            <a:ext uri="{FF2B5EF4-FFF2-40B4-BE49-F238E27FC236}">
              <a16:creationId xmlns:a16="http://schemas.microsoft.com/office/drawing/2014/main" id="{6F109D7C-B0C4-460C-83F4-8D470AEA79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8" name="PoljeZBesedilom 6277">
          <a:extLst>
            <a:ext uri="{FF2B5EF4-FFF2-40B4-BE49-F238E27FC236}">
              <a16:creationId xmlns:a16="http://schemas.microsoft.com/office/drawing/2014/main" id="{710E62E6-776F-47DA-A80F-2B1D653CBD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9" name="PoljeZBesedilom 6278">
          <a:extLst>
            <a:ext uri="{FF2B5EF4-FFF2-40B4-BE49-F238E27FC236}">
              <a16:creationId xmlns:a16="http://schemas.microsoft.com/office/drawing/2014/main" id="{EF599BE0-934C-4DC4-B2EF-F25184D2BE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0" name="PoljeZBesedilom 6279">
          <a:extLst>
            <a:ext uri="{FF2B5EF4-FFF2-40B4-BE49-F238E27FC236}">
              <a16:creationId xmlns:a16="http://schemas.microsoft.com/office/drawing/2014/main" id="{A9547C65-F337-4401-B1FE-CB7ABDE1B9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1" name="PoljeZBesedilom 6280">
          <a:extLst>
            <a:ext uri="{FF2B5EF4-FFF2-40B4-BE49-F238E27FC236}">
              <a16:creationId xmlns:a16="http://schemas.microsoft.com/office/drawing/2014/main" id="{BCD72FED-9948-4BD8-A3AA-E174A252F1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2" name="PoljeZBesedilom 6281">
          <a:extLst>
            <a:ext uri="{FF2B5EF4-FFF2-40B4-BE49-F238E27FC236}">
              <a16:creationId xmlns:a16="http://schemas.microsoft.com/office/drawing/2014/main" id="{82AA535B-554A-4F5C-AE52-2EE8E754CD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3" name="PoljeZBesedilom 6282">
          <a:extLst>
            <a:ext uri="{FF2B5EF4-FFF2-40B4-BE49-F238E27FC236}">
              <a16:creationId xmlns:a16="http://schemas.microsoft.com/office/drawing/2014/main" id="{7B60CB05-27BA-4AAA-8D44-29AFA48DED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4" name="PoljeZBesedilom 6283">
          <a:extLst>
            <a:ext uri="{FF2B5EF4-FFF2-40B4-BE49-F238E27FC236}">
              <a16:creationId xmlns:a16="http://schemas.microsoft.com/office/drawing/2014/main" id="{48817351-AE11-4D82-B6B3-5B08F54CCD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5" name="PoljeZBesedilom 6284">
          <a:extLst>
            <a:ext uri="{FF2B5EF4-FFF2-40B4-BE49-F238E27FC236}">
              <a16:creationId xmlns:a16="http://schemas.microsoft.com/office/drawing/2014/main" id="{24A4A2EC-E771-49D2-9839-54E8975D87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6" name="PoljeZBesedilom 6285">
          <a:extLst>
            <a:ext uri="{FF2B5EF4-FFF2-40B4-BE49-F238E27FC236}">
              <a16:creationId xmlns:a16="http://schemas.microsoft.com/office/drawing/2014/main" id="{2FA0CED0-156D-4E00-9EC1-4679ADFFD3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7" name="PoljeZBesedilom 6286">
          <a:extLst>
            <a:ext uri="{FF2B5EF4-FFF2-40B4-BE49-F238E27FC236}">
              <a16:creationId xmlns:a16="http://schemas.microsoft.com/office/drawing/2014/main" id="{98693A52-E1FC-45DF-ACBE-BAFD3865B1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8" name="PoljeZBesedilom 6287">
          <a:extLst>
            <a:ext uri="{FF2B5EF4-FFF2-40B4-BE49-F238E27FC236}">
              <a16:creationId xmlns:a16="http://schemas.microsoft.com/office/drawing/2014/main" id="{052A051F-358C-4FC7-B42C-E065959E8B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9" name="PoljeZBesedilom 6288">
          <a:extLst>
            <a:ext uri="{FF2B5EF4-FFF2-40B4-BE49-F238E27FC236}">
              <a16:creationId xmlns:a16="http://schemas.microsoft.com/office/drawing/2014/main" id="{A757A549-71BF-44BB-BCCD-E8B2F7F411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0" name="PoljeZBesedilom 6289">
          <a:extLst>
            <a:ext uri="{FF2B5EF4-FFF2-40B4-BE49-F238E27FC236}">
              <a16:creationId xmlns:a16="http://schemas.microsoft.com/office/drawing/2014/main" id="{0814562B-8502-4FE7-A49A-203AA96B99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1" name="PoljeZBesedilom 6290">
          <a:extLst>
            <a:ext uri="{FF2B5EF4-FFF2-40B4-BE49-F238E27FC236}">
              <a16:creationId xmlns:a16="http://schemas.microsoft.com/office/drawing/2014/main" id="{5A9DC0B0-E206-4DCB-BD3B-1D8E6FB32D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2" name="PoljeZBesedilom 6291">
          <a:extLst>
            <a:ext uri="{FF2B5EF4-FFF2-40B4-BE49-F238E27FC236}">
              <a16:creationId xmlns:a16="http://schemas.microsoft.com/office/drawing/2014/main" id="{7C5EF3E2-691F-42DC-9373-FDBAE7C8C7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3" name="PoljeZBesedilom 6292">
          <a:extLst>
            <a:ext uri="{FF2B5EF4-FFF2-40B4-BE49-F238E27FC236}">
              <a16:creationId xmlns:a16="http://schemas.microsoft.com/office/drawing/2014/main" id="{981EBA97-5F24-492F-A74D-EA9FB60649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4" name="PoljeZBesedilom 6293">
          <a:extLst>
            <a:ext uri="{FF2B5EF4-FFF2-40B4-BE49-F238E27FC236}">
              <a16:creationId xmlns:a16="http://schemas.microsoft.com/office/drawing/2014/main" id="{46623761-8A3D-47C8-BD14-3A43AF497E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5" name="PoljeZBesedilom 6294">
          <a:extLst>
            <a:ext uri="{FF2B5EF4-FFF2-40B4-BE49-F238E27FC236}">
              <a16:creationId xmlns:a16="http://schemas.microsoft.com/office/drawing/2014/main" id="{F85477AF-BDCF-4058-8743-27803C7020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6" name="PoljeZBesedilom 6295">
          <a:extLst>
            <a:ext uri="{FF2B5EF4-FFF2-40B4-BE49-F238E27FC236}">
              <a16:creationId xmlns:a16="http://schemas.microsoft.com/office/drawing/2014/main" id="{798D767E-87C2-4A58-8A8A-16C18100E3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7" name="PoljeZBesedilom 6296">
          <a:extLst>
            <a:ext uri="{FF2B5EF4-FFF2-40B4-BE49-F238E27FC236}">
              <a16:creationId xmlns:a16="http://schemas.microsoft.com/office/drawing/2014/main" id="{02278AB1-6561-45E2-9E30-EBDEF633E7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8" name="PoljeZBesedilom 6297">
          <a:extLst>
            <a:ext uri="{FF2B5EF4-FFF2-40B4-BE49-F238E27FC236}">
              <a16:creationId xmlns:a16="http://schemas.microsoft.com/office/drawing/2014/main" id="{F133DC1F-CD01-4F11-94AA-008F5B6AB7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9" name="PoljeZBesedilom 6298">
          <a:extLst>
            <a:ext uri="{FF2B5EF4-FFF2-40B4-BE49-F238E27FC236}">
              <a16:creationId xmlns:a16="http://schemas.microsoft.com/office/drawing/2014/main" id="{708D8538-C72A-4A78-A7C0-4BEE8B4E40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0" name="PoljeZBesedilom 6299">
          <a:extLst>
            <a:ext uri="{FF2B5EF4-FFF2-40B4-BE49-F238E27FC236}">
              <a16:creationId xmlns:a16="http://schemas.microsoft.com/office/drawing/2014/main" id="{2637E6E1-3D73-40C2-9D10-F853EF6675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1" name="PoljeZBesedilom 6300">
          <a:extLst>
            <a:ext uri="{FF2B5EF4-FFF2-40B4-BE49-F238E27FC236}">
              <a16:creationId xmlns:a16="http://schemas.microsoft.com/office/drawing/2014/main" id="{D6EA9BE2-B619-4B2E-BD92-F011D03AFF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2" name="PoljeZBesedilom 6301">
          <a:extLst>
            <a:ext uri="{FF2B5EF4-FFF2-40B4-BE49-F238E27FC236}">
              <a16:creationId xmlns:a16="http://schemas.microsoft.com/office/drawing/2014/main" id="{A1F5165A-05F5-4A7D-8E3D-6C1C24C1D9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3" name="PoljeZBesedilom 6302">
          <a:extLst>
            <a:ext uri="{FF2B5EF4-FFF2-40B4-BE49-F238E27FC236}">
              <a16:creationId xmlns:a16="http://schemas.microsoft.com/office/drawing/2014/main" id="{F8388C99-FA5C-43AB-BD14-3627BD0166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4" name="PoljeZBesedilom 6303">
          <a:extLst>
            <a:ext uri="{FF2B5EF4-FFF2-40B4-BE49-F238E27FC236}">
              <a16:creationId xmlns:a16="http://schemas.microsoft.com/office/drawing/2014/main" id="{E30D8CA3-C1FC-4A9B-975B-3E35150067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5" name="PoljeZBesedilom 6304">
          <a:extLst>
            <a:ext uri="{FF2B5EF4-FFF2-40B4-BE49-F238E27FC236}">
              <a16:creationId xmlns:a16="http://schemas.microsoft.com/office/drawing/2014/main" id="{5F7AB4AE-F98B-47F5-9C2D-A5C75E226B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6" name="PoljeZBesedilom 6305">
          <a:extLst>
            <a:ext uri="{FF2B5EF4-FFF2-40B4-BE49-F238E27FC236}">
              <a16:creationId xmlns:a16="http://schemas.microsoft.com/office/drawing/2014/main" id="{20AB7924-6023-4011-8439-8E6D738597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7" name="PoljeZBesedilom 6306">
          <a:extLst>
            <a:ext uri="{FF2B5EF4-FFF2-40B4-BE49-F238E27FC236}">
              <a16:creationId xmlns:a16="http://schemas.microsoft.com/office/drawing/2014/main" id="{78105ACF-6674-4DCA-A5EE-19700DAF5D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8" name="PoljeZBesedilom 6307">
          <a:extLst>
            <a:ext uri="{FF2B5EF4-FFF2-40B4-BE49-F238E27FC236}">
              <a16:creationId xmlns:a16="http://schemas.microsoft.com/office/drawing/2014/main" id="{816B031D-DDE3-4BDD-AB05-2D03371BF9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9" name="PoljeZBesedilom 6308">
          <a:extLst>
            <a:ext uri="{FF2B5EF4-FFF2-40B4-BE49-F238E27FC236}">
              <a16:creationId xmlns:a16="http://schemas.microsoft.com/office/drawing/2014/main" id="{8B9BB72C-A768-4597-8C59-81C3C9BF1A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0" name="PoljeZBesedilom 6309">
          <a:extLst>
            <a:ext uri="{FF2B5EF4-FFF2-40B4-BE49-F238E27FC236}">
              <a16:creationId xmlns:a16="http://schemas.microsoft.com/office/drawing/2014/main" id="{1CFCCB11-C0F7-4B82-80C3-5BD5F63BB5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1" name="PoljeZBesedilom 6310">
          <a:extLst>
            <a:ext uri="{FF2B5EF4-FFF2-40B4-BE49-F238E27FC236}">
              <a16:creationId xmlns:a16="http://schemas.microsoft.com/office/drawing/2014/main" id="{65770C93-835D-42F9-A8F1-9C1610A88F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2" name="PoljeZBesedilom 6311">
          <a:extLst>
            <a:ext uri="{FF2B5EF4-FFF2-40B4-BE49-F238E27FC236}">
              <a16:creationId xmlns:a16="http://schemas.microsoft.com/office/drawing/2014/main" id="{5F85F4B9-82CC-4055-AD22-BF9C7B9C32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3" name="PoljeZBesedilom 6312">
          <a:extLst>
            <a:ext uri="{FF2B5EF4-FFF2-40B4-BE49-F238E27FC236}">
              <a16:creationId xmlns:a16="http://schemas.microsoft.com/office/drawing/2014/main" id="{A504A7C1-8CCF-4AC3-98B3-3DD178C12F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4" name="PoljeZBesedilom 6313">
          <a:extLst>
            <a:ext uri="{FF2B5EF4-FFF2-40B4-BE49-F238E27FC236}">
              <a16:creationId xmlns:a16="http://schemas.microsoft.com/office/drawing/2014/main" id="{7899E87C-5356-4AFF-BA0C-F42581E181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5" name="PoljeZBesedilom 6314">
          <a:extLst>
            <a:ext uri="{FF2B5EF4-FFF2-40B4-BE49-F238E27FC236}">
              <a16:creationId xmlns:a16="http://schemas.microsoft.com/office/drawing/2014/main" id="{356995FB-55F2-416D-B459-49CE438309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6" name="PoljeZBesedilom 6315">
          <a:extLst>
            <a:ext uri="{FF2B5EF4-FFF2-40B4-BE49-F238E27FC236}">
              <a16:creationId xmlns:a16="http://schemas.microsoft.com/office/drawing/2014/main" id="{6FF8B1E5-1512-49F5-86A9-F3C7FF881C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7" name="PoljeZBesedilom 6316">
          <a:extLst>
            <a:ext uri="{FF2B5EF4-FFF2-40B4-BE49-F238E27FC236}">
              <a16:creationId xmlns:a16="http://schemas.microsoft.com/office/drawing/2014/main" id="{7674C425-5833-4D72-9EE0-94123F9860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8" name="PoljeZBesedilom 6317">
          <a:extLst>
            <a:ext uri="{FF2B5EF4-FFF2-40B4-BE49-F238E27FC236}">
              <a16:creationId xmlns:a16="http://schemas.microsoft.com/office/drawing/2014/main" id="{5773D090-4920-46E2-95CB-5699454113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9" name="PoljeZBesedilom 6318">
          <a:extLst>
            <a:ext uri="{FF2B5EF4-FFF2-40B4-BE49-F238E27FC236}">
              <a16:creationId xmlns:a16="http://schemas.microsoft.com/office/drawing/2014/main" id="{FE508EDB-3E34-47BA-8581-75879CAF4E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0" name="PoljeZBesedilom 6319">
          <a:extLst>
            <a:ext uri="{FF2B5EF4-FFF2-40B4-BE49-F238E27FC236}">
              <a16:creationId xmlns:a16="http://schemas.microsoft.com/office/drawing/2014/main" id="{B393569B-DD2B-4329-9839-B2123909C3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1" name="PoljeZBesedilom 6320">
          <a:extLst>
            <a:ext uri="{FF2B5EF4-FFF2-40B4-BE49-F238E27FC236}">
              <a16:creationId xmlns:a16="http://schemas.microsoft.com/office/drawing/2014/main" id="{6F712023-35A6-4D65-845C-2F2F9F2550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2" name="PoljeZBesedilom 6321">
          <a:extLst>
            <a:ext uri="{FF2B5EF4-FFF2-40B4-BE49-F238E27FC236}">
              <a16:creationId xmlns:a16="http://schemas.microsoft.com/office/drawing/2014/main" id="{1C20E68C-6080-46CE-AB59-D55FFDF094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3" name="PoljeZBesedilom 6322">
          <a:extLst>
            <a:ext uri="{FF2B5EF4-FFF2-40B4-BE49-F238E27FC236}">
              <a16:creationId xmlns:a16="http://schemas.microsoft.com/office/drawing/2014/main" id="{5976D453-53A5-4F22-8226-0F4E6B22B5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4" name="PoljeZBesedilom 6323">
          <a:extLst>
            <a:ext uri="{FF2B5EF4-FFF2-40B4-BE49-F238E27FC236}">
              <a16:creationId xmlns:a16="http://schemas.microsoft.com/office/drawing/2014/main" id="{C13F72E7-9807-4F79-94DA-1055397D63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5" name="PoljeZBesedilom 6324">
          <a:extLst>
            <a:ext uri="{FF2B5EF4-FFF2-40B4-BE49-F238E27FC236}">
              <a16:creationId xmlns:a16="http://schemas.microsoft.com/office/drawing/2014/main" id="{36A49975-E7F9-4925-A6D0-D5D78C8D11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6" name="PoljeZBesedilom 6325">
          <a:extLst>
            <a:ext uri="{FF2B5EF4-FFF2-40B4-BE49-F238E27FC236}">
              <a16:creationId xmlns:a16="http://schemas.microsoft.com/office/drawing/2014/main" id="{B9DCE74E-AA14-4E78-8721-A82FBAD29B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7" name="PoljeZBesedilom 6326">
          <a:extLst>
            <a:ext uri="{FF2B5EF4-FFF2-40B4-BE49-F238E27FC236}">
              <a16:creationId xmlns:a16="http://schemas.microsoft.com/office/drawing/2014/main" id="{248B717C-47D9-4B80-872B-7CC9D661FF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8" name="PoljeZBesedilom 6327">
          <a:extLst>
            <a:ext uri="{FF2B5EF4-FFF2-40B4-BE49-F238E27FC236}">
              <a16:creationId xmlns:a16="http://schemas.microsoft.com/office/drawing/2014/main" id="{B2C21705-D17F-42DF-8701-EFC960339E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9" name="PoljeZBesedilom 6328">
          <a:extLst>
            <a:ext uri="{FF2B5EF4-FFF2-40B4-BE49-F238E27FC236}">
              <a16:creationId xmlns:a16="http://schemas.microsoft.com/office/drawing/2014/main" id="{B09DB21C-252D-4FB5-AB81-F7280B3B58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0" name="PoljeZBesedilom 6329">
          <a:extLst>
            <a:ext uri="{FF2B5EF4-FFF2-40B4-BE49-F238E27FC236}">
              <a16:creationId xmlns:a16="http://schemas.microsoft.com/office/drawing/2014/main" id="{17C2E2CB-2081-47B5-B57A-AA33A1FEFB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1" name="PoljeZBesedilom 6330">
          <a:extLst>
            <a:ext uri="{FF2B5EF4-FFF2-40B4-BE49-F238E27FC236}">
              <a16:creationId xmlns:a16="http://schemas.microsoft.com/office/drawing/2014/main" id="{4A7D8778-A667-4AF8-BAF0-47E6F8784D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2" name="PoljeZBesedilom 6331">
          <a:extLst>
            <a:ext uri="{FF2B5EF4-FFF2-40B4-BE49-F238E27FC236}">
              <a16:creationId xmlns:a16="http://schemas.microsoft.com/office/drawing/2014/main" id="{24D920A2-8ED3-4BD2-A563-1CE909F977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3" name="PoljeZBesedilom 6332">
          <a:extLst>
            <a:ext uri="{FF2B5EF4-FFF2-40B4-BE49-F238E27FC236}">
              <a16:creationId xmlns:a16="http://schemas.microsoft.com/office/drawing/2014/main" id="{19CA420E-E5B3-4ECA-98DA-70E9390A1F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4" name="PoljeZBesedilom 6333">
          <a:extLst>
            <a:ext uri="{FF2B5EF4-FFF2-40B4-BE49-F238E27FC236}">
              <a16:creationId xmlns:a16="http://schemas.microsoft.com/office/drawing/2014/main" id="{0A04DE36-39C8-4F86-BBED-13B11983B7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5" name="PoljeZBesedilom 6334">
          <a:extLst>
            <a:ext uri="{FF2B5EF4-FFF2-40B4-BE49-F238E27FC236}">
              <a16:creationId xmlns:a16="http://schemas.microsoft.com/office/drawing/2014/main" id="{6404A7C7-9BBB-4068-A69F-7D487C7476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6" name="PoljeZBesedilom 6335">
          <a:extLst>
            <a:ext uri="{FF2B5EF4-FFF2-40B4-BE49-F238E27FC236}">
              <a16:creationId xmlns:a16="http://schemas.microsoft.com/office/drawing/2014/main" id="{4DCD32F5-4E7F-4B0A-9B8F-024069DA27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7" name="PoljeZBesedilom 6336">
          <a:extLst>
            <a:ext uri="{FF2B5EF4-FFF2-40B4-BE49-F238E27FC236}">
              <a16:creationId xmlns:a16="http://schemas.microsoft.com/office/drawing/2014/main" id="{E7B45FB1-9808-48F6-90D0-0F309DE8C0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8" name="PoljeZBesedilom 6337">
          <a:extLst>
            <a:ext uri="{FF2B5EF4-FFF2-40B4-BE49-F238E27FC236}">
              <a16:creationId xmlns:a16="http://schemas.microsoft.com/office/drawing/2014/main" id="{2D63BA1C-C6DF-4702-A665-FD425135B1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9" name="PoljeZBesedilom 6338">
          <a:extLst>
            <a:ext uri="{FF2B5EF4-FFF2-40B4-BE49-F238E27FC236}">
              <a16:creationId xmlns:a16="http://schemas.microsoft.com/office/drawing/2014/main" id="{A8AC30DE-65B5-4B70-BBB4-CFBD13AF3A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0" name="PoljeZBesedilom 6339">
          <a:extLst>
            <a:ext uri="{FF2B5EF4-FFF2-40B4-BE49-F238E27FC236}">
              <a16:creationId xmlns:a16="http://schemas.microsoft.com/office/drawing/2014/main" id="{85A8C76C-6164-4DD6-AE9F-DCF9A5EE35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1" name="PoljeZBesedilom 6340">
          <a:extLst>
            <a:ext uri="{FF2B5EF4-FFF2-40B4-BE49-F238E27FC236}">
              <a16:creationId xmlns:a16="http://schemas.microsoft.com/office/drawing/2014/main" id="{11B9852B-E400-4984-A6F7-D566DFF6B5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2" name="PoljeZBesedilom 6341">
          <a:extLst>
            <a:ext uri="{FF2B5EF4-FFF2-40B4-BE49-F238E27FC236}">
              <a16:creationId xmlns:a16="http://schemas.microsoft.com/office/drawing/2014/main" id="{6603D3D7-CD5C-477C-9ED0-A538584FEF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3" name="PoljeZBesedilom 6342">
          <a:extLst>
            <a:ext uri="{FF2B5EF4-FFF2-40B4-BE49-F238E27FC236}">
              <a16:creationId xmlns:a16="http://schemas.microsoft.com/office/drawing/2014/main" id="{605B1501-182B-4268-8638-46397A789A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4" name="PoljeZBesedilom 6343">
          <a:extLst>
            <a:ext uri="{FF2B5EF4-FFF2-40B4-BE49-F238E27FC236}">
              <a16:creationId xmlns:a16="http://schemas.microsoft.com/office/drawing/2014/main" id="{55C024CB-534D-4609-9025-E11B33529D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5" name="PoljeZBesedilom 6344">
          <a:extLst>
            <a:ext uri="{FF2B5EF4-FFF2-40B4-BE49-F238E27FC236}">
              <a16:creationId xmlns:a16="http://schemas.microsoft.com/office/drawing/2014/main" id="{8973129C-655D-40A2-A46B-00D9E2E223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6" name="PoljeZBesedilom 6345">
          <a:extLst>
            <a:ext uri="{FF2B5EF4-FFF2-40B4-BE49-F238E27FC236}">
              <a16:creationId xmlns:a16="http://schemas.microsoft.com/office/drawing/2014/main" id="{23AA2BED-5CAA-4410-B48C-ED9F3F8718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7" name="PoljeZBesedilom 6346">
          <a:extLst>
            <a:ext uri="{FF2B5EF4-FFF2-40B4-BE49-F238E27FC236}">
              <a16:creationId xmlns:a16="http://schemas.microsoft.com/office/drawing/2014/main" id="{261574D6-75AA-4A03-8980-71F4F02BE2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8" name="PoljeZBesedilom 6347">
          <a:extLst>
            <a:ext uri="{FF2B5EF4-FFF2-40B4-BE49-F238E27FC236}">
              <a16:creationId xmlns:a16="http://schemas.microsoft.com/office/drawing/2014/main" id="{4333B006-625B-4AB0-A722-36B9F9772D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9" name="PoljeZBesedilom 6348">
          <a:extLst>
            <a:ext uri="{FF2B5EF4-FFF2-40B4-BE49-F238E27FC236}">
              <a16:creationId xmlns:a16="http://schemas.microsoft.com/office/drawing/2014/main" id="{24571F9D-A807-4758-AC9E-E912F4565D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0" name="PoljeZBesedilom 6349">
          <a:extLst>
            <a:ext uri="{FF2B5EF4-FFF2-40B4-BE49-F238E27FC236}">
              <a16:creationId xmlns:a16="http://schemas.microsoft.com/office/drawing/2014/main" id="{0BBACE68-27FC-46CB-9CE4-7255A39A03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1" name="PoljeZBesedilom 6350">
          <a:extLst>
            <a:ext uri="{FF2B5EF4-FFF2-40B4-BE49-F238E27FC236}">
              <a16:creationId xmlns:a16="http://schemas.microsoft.com/office/drawing/2014/main" id="{74B4B3B8-4FC3-4434-A978-30B5ED48D0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2" name="PoljeZBesedilom 6351">
          <a:extLst>
            <a:ext uri="{FF2B5EF4-FFF2-40B4-BE49-F238E27FC236}">
              <a16:creationId xmlns:a16="http://schemas.microsoft.com/office/drawing/2014/main" id="{E38D0255-81F8-4ECC-9E13-E51B12A09C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3" name="PoljeZBesedilom 6352">
          <a:extLst>
            <a:ext uri="{FF2B5EF4-FFF2-40B4-BE49-F238E27FC236}">
              <a16:creationId xmlns:a16="http://schemas.microsoft.com/office/drawing/2014/main" id="{542AD07D-4AEB-4D7C-B6E5-9DC5C36F73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4" name="PoljeZBesedilom 6353">
          <a:extLst>
            <a:ext uri="{FF2B5EF4-FFF2-40B4-BE49-F238E27FC236}">
              <a16:creationId xmlns:a16="http://schemas.microsoft.com/office/drawing/2014/main" id="{581EEB39-91EF-4115-9DA7-1DAA4558BA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5" name="PoljeZBesedilom 6354">
          <a:extLst>
            <a:ext uri="{FF2B5EF4-FFF2-40B4-BE49-F238E27FC236}">
              <a16:creationId xmlns:a16="http://schemas.microsoft.com/office/drawing/2014/main" id="{2AF0BDA4-7C07-41FC-8C3E-4EE69B96F9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6" name="PoljeZBesedilom 6355">
          <a:extLst>
            <a:ext uri="{FF2B5EF4-FFF2-40B4-BE49-F238E27FC236}">
              <a16:creationId xmlns:a16="http://schemas.microsoft.com/office/drawing/2014/main" id="{7373D41B-1474-48D3-94ED-C392104F54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7" name="PoljeZBesedilom 6356">
          <a:extLst>
            <a:ext uri="{FF2B5EF4-FFF2-40B4-BE49-F238E27FC236}">
              <a16:creationId xmlns:a16="http://schemas.microsoft.com/office/drawing/2014/main" id="{934B8B73-0BBD-4EB0-81B0-CFFDAAE8CA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8" name="PoljeZBesedilom 6357">
          <a:extLst>
            <a:ext uri="{FF2B5EF4-FFF2-40B4-BE49-F238E27FC236}">
              <a16:creationId xmlns:a16="http://schemas.microsoft.com/office/drawing/2014/main" id="{7174EE96-AF82-491C-927D-913E7072B6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9" name="PoljeZBesedilom 6358">
          <a:extLst>
            <a:ext uri="{FF2B5EF4-FFF2-40B4-BE49-F238E27FC236}">
              <a16:creationId xmlns:a16="http://schemas.microsoft.com/office/drawing/2014/main" id="{93A171B8-B8A9-47A2-B03B-8F6EB5F18C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0" name="PoljeZBesedilom 6359">
          <a:extLst>
            <a:ext uri="{FF2B5EF4-FFF2-40B4-BE49-F238E27FC236}">
              <a16:creationId xmlns:a16="http://schemas.microsoft.com/office/drawing/2014/main" id="{030D1F30-72E3-4B57-B2B6-BDFCE4714F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1" name="PoljeZBesedilom 6360">
          <a:extLst>
            <a:ext uri="{FF2B5EF4-FFF2-40B4-BE49-F238E27FC236}">
              <a16:creationId xmlns:a16="http://schemas.microsoft.com/office/drawing/2014/main" id="{D9C7A8EE-94DF-4BDB-B232-6890BDDE0C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2" name="PoljeZBesedilom 6361">
          <a:extLst>
            <a:ext uri="{FF2B5EF4-FFF2-40B4-BE49-F238E27FC236}">
              <a16:creationId xmlns:a16="http://schemas.microsoft.com/office/drawing/2014/main" id="{106E4317-5012-4FA0-AC23-BEBF14A326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3" name="PoljeZBesedilom 6362">
          <a:extLst>
            <a:ext uri="{FF2B5EF4-FFF2-40B4-BE49-F238E27FC236}">
              <a16:creationId xmlns:a16="http://schemas.microsoft.com/office/drawing/2014/main" id="{8F1F9058-0688-43FB-AB79-5DECD63D00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4" name="PoljeZBesedilom 6363">
          <a:extLst>
            <a:ext uri="{FF2B5EF4-FFF2-40B4-BE49-F238E27FC236}">
              <a16:creationId xmlns:a16="http://schemas.microsoft.com/office/drawing/2014/main" id="{DE47090F-F968-475D-A891-CB06111FC9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5" name="PoljeZBesedilom 6364">
          <a:extLst>
            <a:ext uri="{FF2B5EF4-FFF2-40B4-BE49-F238E27FC236}">
              <a16:creationId xmlns:a16="http://schemas.microsoft.com/office/drawing/2014/main" id="{5CDEFAAC-4A29-4A00-982F-EE16BEF194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6" name="PoljeZBesedilom 6365">
          <a:extLst>
            <a:ext uri="{FF2B5EF4-FFF2-40B4-BE49-F238E27FC236}">
              <a16:creationId xmlns:a16="http://schemas.microsoft.com/office/drawing/2014/main" id="{8FB58C92-B7DD-44A1-B71E-98C0A8E0BB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7" name="PoljeZBesedilom 6366">
          <a:extLst>
            <a:ext uri="{FF2B5EF4-FFF2-40B4-BE49-F238E27FC236}">
              <a16:creationId xmlns:a16="http://schemas.microsoft.com/office/drawing/2014/main" id="{36177BC1-F123-49FC-A39D-74B8BFF2E8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8" name="PoljeZBesedilom 6367">
          <a:extLst>
            <a:ext uri="{FF2B5EF4-FFF2-40B4-BE49-F238E27FC236}">
              <a16:creationId xmlns:a16="http://schemas.microsoft.com/office/drawing/2014/main" id="{BD4D876E-403C-452C-A1AC-1DCFC6AD0D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9" name="PoljeZBesedilom 6368">
          <a:extLst>
            <a:ext uri="{FF2B5EF4-FFF2-40B4-BE49-F238E27FC236}">
              <a16:creationId xmlns:a16="http://schemas.microsoft.com/office/drawing/2014/main" id="{129E9008-687A-42E9-872C-B58EC45C8D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0" name="PoljeZBesedilom 6369">
          <a:extLst>
            <a:ext uri="{FF2B5EF4-FFF2-40B4-BE49-F238E27FC236}">
              <a16:creationId xmlns:a16="http://schemas.microsoft.com/office/drawing/2014/main" id="{D1726834-A236-487B-8A1D-FE6ED6A1FA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1" name="PoljeZBesedilom 6370">
          <a:extLst>
            <a:ext uri="{FF2B5EF4-FFF2-40B4-BE49-F238E27FC236}">
              <a16:creationId xmlns:a16="http://schemas.microsoft.com/office/drawing/2014/main" id="{6BD51E3B-3BB7-4969-AC4A-912CC4059B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2" name="PoljeZBesedilom 6371">
          <a:extLst>
            <a:ext uri="{FF2B5EF4-FFF2-40B4-BE49-F238E27FC236}">
              <a16:creationId xmlns:a16="http://schemas.microsoft.com/office/drawing/2014/main" id="{B0DAB712-1FC8-4B87-AA4E-0EECF0DB0B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3" name="PoljeZBesedilom 6372">
          <a:extLst>
            <a:ext uri="{FF2B5EF4-FFF2-40B4-BE49-F238E27FC236}">
              <a16:creationId xmlns:a16="http://schemas.microsoft.com/office/drawing/2014/main" id="{6B30FE99-AED9-44CB-811D-B1BF3B3AA7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4" name="PoljeZBesedilom 6373">
          <a:extLst>
            <a:ext uri="{FF2B5EF4-FFF2-40B4-BE49-F238E27FC236}">
              <a16:creationId xmlns:a16="http://schemas.microsoft.com/office/drawing/2014/main" id="{E3E631E9-F959-4923-88CC-496DFBEEFD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5" name="PoljeZBesedilom 6374">
          <a:extLst>
            <a:ext uri="{FF2B5EF4-FFF2-40B4-BE49-F238E27FC236}">
              <a16:creationId xmlns:a16="http://schemas.microsoft.com/office/drawing/2014/main" id="{DAE60598-C819-488E-A708-74B5EFCA4D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6" name="PoljeZBesedilom 6375">
          <a:extLst>
            <a:ext uri="{FF2B5EF4-FFF2-40B4-BE49-F238E27FC236}">
              <a16:creationId xmlns:a16="http://schemas.microsoft.com/office/drawing/2014/main" id="{C1B62A4C-1A84-4ADB-B5BD-16A31D7687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7" name="PoljeZBesedilom 6376">
          <a:extLst>
            <a:ext uri="{FF2B5EF4-FFF2-40B4-BE49-F238E27FC236}">
              <a16:creationId xmlns:a16="http://schemas.microsoft.com/office/drawing/2014/main" id="{D7FAA878-4D62-4F74-A1F6-C5444A8020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8" name="PoljeZBesedilom 6377">
          <a:extLst>
            <a:ext uri="{FF2B5EF4-FFF2-40B4-BE49-F238E27FC236}">
              <a16:creationId xmlns:a16="http://schemas.microsoft.com/office/drawing/2014/main" id="{96FE1EE6-4956-4CC2-9BDA-BA7DF6CBF8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9" name="PoljeZBesedilom 6378">
          <a:extLst>
            <a:ext uri="{FF2B5EF4-FFF2-40B4-BE49-F238E27FC236}">
              <a16:creationId xmlns:a16="http://schemas.microsoft.com/office/drawing/2014/main" id="{3DAC7FED-21FE-4EF0-8DB9-75C568F7FF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0" name="PoljeZBesedilom 6379">
          <a:extLst>
            <a:ext uri="{FF2B5EF4-FFF2-40B4-BE49-F238E27FC236}">
              <a16:creationId xmlns:a16="http://schemas.microsoft.com/office/drawing/2014/main" id="{C02D01D0-B6E0-49A8-88C4-0CA05D94EE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1" name="PoljeZBesedilom 6380">
          <a:extLst>
            <a:ext uri="{FF2B5EF4-FFF2-40B4-BE49-F238E27FC236}">
              <a16:creationId xmlns:a16="http://schemas.microsoft.com/office/drawing/2014/main" id="{C238E191-F2EA-4A89-A22F-AC9548364C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2" name="PoljeZBesedilom 6381">
          <a:extLst>
            <a:ext uri="{FF2B5EF4-FFF2-40B4-BE49-F238E27FC236}">
              <a16:creationId xmlns:a16="http://schemas.microsoft.com/office/drawing/2014/main" id="{E49F7D2E-C355-48E6-A30F-505F415EDD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3" name="PoljeZBesedilom 6382">
          <a:extLst>
            <a:ext uri="{FF2B5EF4-FFF2-40B4-BE49-F238E27FC236}">
              <a16:creationId xmlns:a16="http://schemas.microsoft.com/office/drawing/2014/main" id="{054E1C66-E8B1-41B2-974A-CAF56FA71B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4" name="PoljeZBesedilom 6383">
          <a:extLst>
            <a:ext uri="{FF2B5EF4-FFF2-40B4-BE49-F238E27FC236}">
              <a16:creationId xmlns:a16="http://schemas.microsoft.com/office/drawing/2014/main" id="{CBC6FDB3-3FBF-41CC-9501-486248C827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5" name="PoljeZBesedilom 6384">
          <a:extLst>
            <a:ext uri="{FF2B5EF4-FFF2-40B4-BE49-F238E27FC236}">
              <a16:creationId xmlns:a16="http://schemas.microsoft.com/office/drawing/2014/main" id="{BB92C736-6546-4DE0-912E-818DD1C7CD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6" name="PoljeZBesedilom 6385">
          <a:extLst>
            <a:ext uri="{FF2B5EF4-FFF2-40B4-BE49-F238E27FC236}">
              <a16:creationId xmlns:a16="http://schemas.microsoft.com/office/drawing/2014/main" id="{27B4C99C-D51C-4F0C-90A0-317341B01E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7" name="PoljeZBesedilom 6386">
          <a:extLst>
            <a:ext uri="{FF2B5EF4-FFF2-40B4-BE49-F238E27FC236}">
              <a16:creationId xmlns:a16="http://schemas.microsoft.com/office/drawing/2014/main" id="{805A8402-3A65-4486-8FAA-B5B039B22A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8" name="PoljeZBesedilom 6387">
          <a:extLst>
            <a:ext uri="{FF2B5EF4-FFF2-40B4-BE49-F238E27FC236}">
              <a16:creationId xmlns:a16="http://schemas.microsoft.com/office/drawing/2014/main" id="{F1B1238D-8B2D-44EE-9667-836BCD0E23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9" name="PoljeZBesedilom 6388">
          <a:extLst>
            <a:ext uri="{FF2B5EF4-FFF2-40B4-BE49-F238E27FC236}">
              <a16:creationId xmlns:a16="http://schemas.microsoft.com/office/drawing/2014/main" id="{231C50E7-FE6B-4FD1-BCC8-3DBE2468F6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0" name="PoljeZBesedilom 6389">
          <a:extLst>
            <a:ext uri="{FF2B5EF4-FFF2-40B4-BE49-F238E27FC236}">
              <a16:creationId xmlns:a16="http://schemas.microsoft.com/office/drawing/2014/main" id="{9F13FB82-03FA-4D70-8E9D-8390342CF3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1" name="PoljeZBesedilom 6390">
          <a:extLst>
            <a:ext uri="{FF2B5EF4-FFF2-40B4-BE49-F238E27FC236}">
              <a16:creationId xmlns:a16="http://schemas.microsoft.com/office/drawing/2014/main" id="{1A30A478-FE44-4100-A8FB-1E04ADE033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2" name="PoljeZBesedilom 6391">
          <a:extLst>
            <a:ext uri="{FF2B5EF4-FFF2-40B4-BE49-F238E27FC236}">
              <a16:creationId xmlns:a16="http://schemas.microsoft.com/office/drawing/2014/main" id="{CCD86AF4-95A6-4858-87EF-0670B3858E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3" name="PoljeZBesedilom 6392">
          <a:extLst>
            <a:ext uri="{FF2B5EF4-FFF2-40B4-BE49-F238E27FC236}">
              <a16:creationId xmlns:a16="http://schemas.microsoft.com/office/drawing/2014/main" id="{7C707EE3-9A20-4CC4-BFC0-9CA118F5EE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4" name="PoljeZBesedilom 6393">
          <a:extLst>
            <a:ext uri="{FF2B5EF4-FFF2-40B4-BE49-F238E27FC236}">
              <a16:creationId xmlns:a16="http://schemas.microsoft.com/office/drawing/2014/main" id="{5D84EE84-7380-4B47-B4C1-2AEF08189D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5" name="PoljeZBesedilom 6394">
          <a:extLst>
            <a:ext uri="{FF2B5EF4-FFF2-40B4-BE49-F238E27FC236}">
              <a16:creationId xmlns:a16="http://schemas.microsoft.com/office/drawing/2014/main" id="{ACE0055E-D04E-4562-984B-1675377DA2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6" name="PoljeZBesedilom 6395">
          <a:extLst>
            <a:ext uri="{FF2B5EF4-FFF2-40B4-BE49-F238E27FC236}">
              <a16:creationId xmlns:a16="http://schemas.microsoft.com/office/drawing/2014/main" id="{A277BA3E-76DA-4EFC-A346-6540833DED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7" name="PoljeZBesedilom 6396">
          <a:extLst>
            <a:ext uri="{FF2B5EF4-FFF2-40B4-BE49-F238E27FC236}">
              <a16:creationId xmlns:a16="http://schemas.microsoft.com/office/drawing/2014/main" id="{63A01301-E949-4CC0-B90F-0141077231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8" name="PoljeZBesedilom 6397">
          <a:extLst>
            <a:ext uri="{FF2B5EF4-FFF2-40B4-BE49-F238E27FC236}">
              <a16:creationId xmlns:a16="http://schemas.microsoft.com/office/drawing/2014/main" id="{1DEA2D5F-DFD3-4256-94C2-8C55FAA21C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9" name="PoljeZBesedilom 6398">
          <a:extLst>
            <a:ext uri="{FF2B5EF4-FFF2-40B4-BE49-F238E27FC236}">
              <a16:creationId xmlns:a16="http://schemas.microsoft.com/office/drawing/2014/main" id="{00B27688-F87C-4825-AB52-85A74FA656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0" name="PoljeZBesedilom 6399">
          <a:extLst>
            <a:ext uri="{FF2B5EF4-FFF2-40B4-BE49-F238E27FC236}">
              <a16:creationId xmlns:a16="http://schemas.microsoft.com/office/drawing/2014/main" id="{735E54B7-2134-4E03-85ED-1B63062714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1" name="PoljeZBesedilom 6400">
          <a:extLst>
            <a:ext uri="{FF2B5EF4-FFF2-40B4-BE49-F238E27FC236}">
              <a16:creationId xmlns:a16="http://schemas.microsoft.com/office/drawing/2014/main" id="{18F2D6E6-7B48-44F5-B7D5-743D5D085D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2" name="PoljeZBesedilom 6401">
          <a:extLst>
            <a:ext uri="{FF2B5EF4-FFF2-40B4-BE49-F238E27FC236}">
              <a16:creationId xmlns:a16="http://schemas.microsoft.com/office/drawing/2014/main" id="{C07BBCA0-8D60-48AB-B3C9-75E4279E13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3" name="PoljeZBesedilom 6402">
          <a:extLst>
            <a:ext uri="{FF2B5EF4-FFF2-40B4-BE49-F238E27FC236}">
              <a16:creationId xmlns:a16="http://schemas.microsoft.com/office/drawing/2014/main" id="{78F2BC8E-233A-45A4-B692-CB58863AEC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4" name="PoljeZBesedilom 6403">
          <a:extLst>
            <a:ext uri="{FF2B5EF4-FFF2-40B4-BE49-F238E27FC236}">
              <a16:creationId xmlns:a16="http://schemas.microsoft.com/office/drawing/2014/main" id="{65ADB7D4-B3EA-43AE-828E-D047F5B8E8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5" name="PoljeZBesedilom 6404">
          <a:extLst>
            <a:ext uri="{FF2B5EF4-FFF2-40B4-BE49-F238E27FC236}">
              <a16:creationId xmlns:a16="http://schemas.microsoft.com/office/drawing/2014/main" id="{C419FAF5-2CFC-4FA8-8D70-85E749CB15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6" name="PoljeZBesedilom 6405">
          <a:extLst>
            <a:ext uri="{FF2B5EF4-FFF2-40B4-BE49-F238E27FC236}">
              <a16:creationId xmlns:a16="http://schemas.microsoft.com/office/drawing/2014/main" id="{D907996D-97F3-4656-AD52-DC66D621DE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7" name="PoljeZBesedilom 6406">
          <a:extLst>
            <a:ext uri="{FF2B5EF4-FFF2-40B4-BE49-F238E27FC236}">
              <a16:creationId xmlns:a16="http://schemas.microsoft.com/office/drawing/2014/main" id="{C18276C2-19BB-4DCD-ADC8-1AF1C5B659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8" name="PoljeZBesedilom 6407">
          <a:extLst>
            <a:ext uri="{FF2B5EF4-FFF2-40B4-BE49-F238E27FC236}">
              <a16:creationId xmlns:a16="http://schemas.microsoft.com/office/drawing/2014/main" id="{9CBBBA62-68DE-4D69-B0E1-D8DE7AFF11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9" name="PoljeZBesedilom 6408">
          <a:extLst>
            <a:ext uri="{FF2B5EF4-FFF2-40B4-BE49-F238E27FC236}">
              <a16:creationId xmlns:a16="http://schemas.microsoft.com/office/drawing/2014/main" id="{E0655654-FE0A-410F-9696-ABCC490303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0" name="PoljeZBesedilom 6409">
          <a:extLst>
            <a:ext uri="{FF2B5EF4-FFF2-40B4-BE49-F238E27FC236}">
              <a16:creationId xmlns:a16="http://schemas.microsoft.com/office/drawing/2014/main" id="{AA3CAED0-FE6E-4233-BC59-0CBF5BC31C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1" name="PoljeZBesedilom 6410">
          <a:extLst>
            <a:ext uri="{FF2B5EF4-FFF2-40B4-BE49-F238E27FC236}">
              <a16:creationId xmlns:a16="http://schemas.microsoft.com/office/drawing/2014/main" id="{FAFFEB99-EDD5-460D-B3E6-FB31CB04E3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2" name="PoljeZBesedilom 6411">
          <a:extLst>
            <a:ext uri="{FF2B5EF4-FFF2-40B4-BE49-F238E27FC236}">
              <a16:creationId xmlns:a16="http://schemas.microsoft.com/office/drawing/2014/main" id="{044CE2C5-6BC5-4A62-AB77-5B592A5484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3" name="PoljeZBesedilom 6412">
          <a:extLst>
            <a:ext uri="{FF2B5EF4-FFF2-40B4-BE49-F238E27FC236}">
              <a16:creationId xmlns:a16="http://schemas.microsoft.com/office/drawing/2014/main" id="{466616BA-8DB0-4FE5-BB19-AD9FE0369C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4" name="PoljeZBesedilom 6413">
          <a:extLst>
            <a:ext uri="{FF2B5EF4-FFF2-40B4-BE49-F238E27FC236}">
              <a16:creationId xmlns:a16="http://schemas.microsoft.com/office/drawing/2014/main" id="{1153479B-ECF6-45F2-8958-0C48DDD68D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5" name="PoljeZBesedilom 6414">
          <a:extLst>
            <a:ext uri="{FF2B5EF4-FFF2-40B4-BE49-F238E27FC236}">
              <a16:creationId xmlns:a16="http://schemas.microsoft.com/office/drawing/2014/main" id="{F0F813C7-3B54-4468-833A-01B8F285FA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6" name="PoljeZBesedilom 6415">
          <a:extLst>
            <a:ext uri="{FF2B5EF4-FFF2-40B4-BE49-F238E27FC236}">
              <a16:creationId xmlns:a16="http://schemas.microsoft.com/office/drawing/2014/main" id="{ACC27EA5-9E55-420E-ADDD-C2454D6660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7" name="PoljeZBesedilom 6416">
          <a:extLst>
            <a:ext uri="{FF2B5EF4-FFF2-40B4-BE49-F238E27FC236}">
              <a16:creationId xmlns:a16="http://schemas.microsoft.com/office/drawing/2014/main" id="{BA21E11B-6198-4A0A-B148-6B1D336F3C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8" name="PoljeZBesedilom 6417">
          <a:extLst>
            <a:ext uri="{FF2B5EF4-FFF2-40B4-BE49-F238E27FC236}">
              <a16:creationId xmlns:a16="http://schemas.microsoft.com/office/drawing/2014/main" id="{A71188E7-C669-40E8-A49A-3F608F8E3D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9" name="PoljeZBesedilom 6418">
          <a:extLst>
            <a:ext uri="{FF2B5EF4-FFF2-40B4-BE49-F238E27FC236}">
              <a16:creationId xmlns:a16="http://schemas.microsoft.com/office/drawing/2014/main" id="{7F89E689-6E5B-4D0B-95D7-51A17332F5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0" name="PoljeZBesedilom 6419">
          <a:extLst>
            <a:ext uri="{FF2B5EF4-FFF2-40B4-BE49-F238E27FC236}">
              <a16:creationId xmlns:a16="http://schemas.microsoft.com/office/drawing/2014/main" id="{73C5B9B3-6048-44DB-8733-B915863201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1" name="PoljeZBesedilom 6420">
          <a:extLst>
            <a:ext uri="{FF2B5EF4-FFF2-40B4-BE49-F238E27FC236}">
              <a16:creationId xmlns:a16="http://schemas.microsoft.com/office/drawing/2014/main" id="{FF0DA6AB-D1BA-424D-9E67-4879F1F175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2" name="PoljeZBesedilom 6421">
          <a:extLst>
            <a:ext uri="{FF2B5EF4-FFF2-40B4-BE49-F238E27FC236}">
              <a16:creationId xmlns:a16="http://schemas.microsoft.com/office/drawing/2014/main" id="{131188B7-CB68-43B0-8B27-E49B19FDEB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3" name="PoljeZBesedilom 6422">
          <a:extLst>
            <a:ext uri="{FF2B5EF4-FFF2-40B4-BE49-F238E27FC236}">
              <a16:creationId xmlns:a16="http://schemas.microsoft.com/office/drawing/2014/main" id="{F4ACC184-D8D0-49DC-A4AA-67B9B25C92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4" name="PoljeZBesedilom 6423">
          <a:extLst>
            <a:ext uri="{FF2B5EF4-FFF2-40B4-BE49-F238E27FC236}">
              <a16:creationId xmlns:a16="http://schemas.microsoft.com/office/drawing/2014/main" id="{A3994A96-B1BC-408F-990F-62637E4F91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5" name="PoljeZBesedilom 6424">
          <a:extLst>
            <a:ext uri="{FF2B5EF4-FFF2-40B4-BE49-F238E27FC236}">
              <a16:creationId xmlns:a16="http://schemas.microsoft.com/office/drawing/2014/main" id="{2EA6E5AD-6521-4CA0-B88A-708340CC5B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6" name="PoljeZBesedilom 6425">
          <a:extLst>
            <a:ext uri="{FF2B5EF4-FFF2-40B4-BE49-F238E27FC236}">
              <a16:creationId xmlns:a16="http://schemas.microsoft.com/office/drawing/2014/main" id="{88A67D12-FE60-43A7-9B2C-659BA556A0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7" name="PoljeZBesedilom 6426">
          <a:extLst>
            <a:ext uri="{FF2B5EF4-FFF2-40B4-BE49-F238E27FC236}">
              <a16:creationId xmlns:a16="http://schemas.microsoft.com/office/drawing/2014/main" id="{E6814815-8690-4639-92CE-EA29279124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8" name="PoljeZBesedilom 6427">
          <a:extLst>
            <a:ext uri="{FF2B5EF4-FFF2-40B4-BE49-F238E27FC236}">
              <a16:creationId xmlns:a16="http://schemas.microsoft.com/office/drawing/2014/main" id="{8472B19D-4A6A-4751-8536-C4074290F6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9" name="PoljeZBesedilom 6428">
          <a:extLst>
            <a:ext uri="{FF2B5EF4-FFF2-40B4-BE49-F238E27FC236}">
              <a16:creationId xmlns:a16="http://schemas.microsoft.com/office/drawing/2014/main" id="{6680DFDA-3896-49C4-B615-8494F9DE7F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0" name="PoljeZBesedilom 6429">
          <a:extLst>
            <a:ext uri="{FF2B5EF4-FFF2-40B4-BE49-F238E27FC236}">
              <a16:creationId xmlns:a16="http://schemas.microsoft.com/office/drawing/2014/main" id="{32A14325-0EEF-46E3-A272-5999C303D7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1" name="PoljeZBesedilom 6430">
          <a:extLst>
            <a:ext uri="{FF2B5EF4-FFF2-40B4-BE49-F238E27FC236}">
              <a16:creationId xmlns:a16="http://schemas.microsoft.com/office/drawing/2014/main" id="{F24C0058-2927-4808-BA21-D81F0ECE74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2" name="PoljeZBesedilom 6431">
          <a:extLst>
            <a:ext uri="{FF2B5EF4-FFF2-40B4-BE49-F238E27FC236}">
              <a16:creationId xmlns:a16="http://schemas.microsoft.com/office/drawing/2014/main" id="{5F6008E5-C037-47F7-8BA4-363DD0FBAD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3" name="PoljeZBesedilom 6432">
          <a:extLst>
            <a:ext uri="{FF2B5EF4-FFF2-40B4-BE49-F238E27FC236}">
              <a16:creationId xmlns:a16="http://schemas.microsoft.com/office/drawing/2014/main" id="{E16D09F4-FBE2-4F4A-AABF-D5FBB83C67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4" name="PoljeZBesedilom 6433">
          <a:extLst>
            <a:ext uri="{FF2B5EF4-FFF2-40B4-BE49-F238E27FC236}">
              <a16:creationId xmlns:a16="http://schemas.microsoft.com/office/drawing/2014/main" id="{C534E34F-DFEF-4C0B-A387-ABF3964FD1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5" name="PoljeZBesedilom 6434">
          <a:extLst>
            <a:ext uri="{FF2B5EF4-FFF2-40B4-BE49-F238E27FC236}">
              <a16:creationId xmlns:a16="http://schemas.microsoft.com/office/drawing/2014/main" id="{C51DB522-1D96-4320-8791-077C2FEE3C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6" name="PoljeZBesedilom 6435">
          <a:extLst>
            <a:ext uri="{FF2B5EF4-FFF2-40B4-BE49-F238E27FC236}">
              <a16:creationId xmlns:a16="http://schemas.microsoft.com/office/drawing/2014/main" id="{B2083183-BCC1-4624-87AD-64A81A136B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7" name="PoljeZBesedilom 6436">
          <a:extLst>
            <a:ext uri="{FF2B5EF4-FFF2-40B4-BE49-F238E27FC236}">
              <a16:creationId xmlns:a16="http://schemas.microsoft.com/office/drawing/2014/main" id="{B3982829-B69C-4F88-A276-42A178CBC8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8" name="PoljeZBesedilom 6437">
          <a:extLst>
            <a:ext uri="{FF2B5EF4-FFF2-40B4-BE49-F238E27FC236}">
              <a16:creationId xmlns:a16="http://schemas.microsoft.com/office/drawing/2014/main" id="{66C7D1ED-D55C-4F65-ABF6-BA9BE37374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9" name="PoljeZBesedilom 6438">
          <a:extLst>
            <a:ext uri="{FF2B5EF4-FFF2-40B4-BE49-F238E27FC236}">
              <a16:creationId xmlns:a16="http://schemas.microsoft.com/office/drawing/2014/main" id="{263D5A69-E25B-4AD6-A9F4-742670764F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0" name="PoljeZBesedilom 6439">
          <a:extLst>
            <a:ext uri="{FF2B5EF4-FFF2-40B4-BE49-F238E27FC236}">
              <a16:creationId xmlns:a16="http://schemas.microsoft.com/office/drawing/2014/main" id="{41ECB76A-0D7B-4519-9D3D-8B58EA7D17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1" name="PoljeZBesedilom 6440">
          <a:extLst>
            <a:ext uri="{FF2B5EF4-FFF2-40B4-BE49-F238E27FC236}">
              <a16:creationId xmlns:a16="http://schemas.microsoft.com/office/drawing/2014/main" id="{5CB6C626-397B-43EB-BF7E-C974EC6E5D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2" name="PoljeZBesedilom 6441">
          <a:extLst>
            <a:ext uri="{FF2B5EF4-FFF2-40B4-BE49-F238E27FC236}">
              <a16:creationId xmlns:a16="http://schemas.microsoft.com/office/drawing/2014/main" id="{7A51B3C6-F2E6-4643-8E1C-AB864E9940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3" name="PoljeZBesedilom 6442">
          <a:extLst>
            <a:ext uri="{FF2B5EF4-FFF2-40B4-BE49-F238E27FC236}">
              <a16:creationId xmlns:a16="http://schemas.microsoft.com/office/drawing/2014/main" id="{FBE56241-E228-40EC-B225-592EAB2144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4" name="PoljeZBesedilom 6443">
          <a:extLst>
            <a:ext uri="{FF2B5EF4-FFF2-40B4-BE49-F238E27FC236}">
              <a16:creationId xmlns:a16="http://schemas.microsoft.com/office/drawing/2014/main" id="{D27A3A70-B9BF-4C39-8322-0DA625E024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5" name="PoljeZBesedilom 6444">
          <a:extLst>
            <a:ext uri="{FF2B5EF4-FFF2-40B4-BE49-F238E27FC236}">
              <a16:creationId xmlns:a16="http://schemas.microsoft.com/office/drawing/2014/main" id="{8E3FD75E-2997-4A41-A675-D5F17AFAEE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6" name="PoljeZBesedilom 6445">
          <a:extLst>
            <a:ext uri="{FF2B5EF4-FFF2-40B4-BE49-F238E27FC236}">
              <a16:creationId xmlns:a16="http://schemas.microsoft.com/office/drawing/2014/main" id="{327E9498-774E-4BFB-9258-D3046622C9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7" name="PoljeZBesedilom 6446">
          <a:extLst>
            <a:ext uri="{FF2B5EF4-FFF2-40B4-BE49-F238E27FC236}">
              <a16:creationId xmlns:a16="http://schemas.microsoft.com/office/drawing/2014/main" id="{9D389A0E-641B-4079-B795-42B0F6915D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8" name="PoljeZBesedilom 6447">
          <a:extLst>
            <a:ext uri="{FF2B5EF4-FFF2-40B4-BE49-F238E27FC236}">
              <a16:creationId xmlns:a16="http://schemas.microsoft.com/office/drawing/2014/main" id="{73AA5D24-E0BE-4A7C-B274-720297353D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9" name="PoljeZBesedilom 6448">
          <a:extLst>
            <a:ext uri="{FF2B5EF4-FFF2-40B4-BE49-F238E27FC236}">
              <a16:creationId xmlns:a16="http://schemas.microsoft.com/office/drawing/2014/main" id="{7660497D-FBE7-4A64-B69E-10E9C68D36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0" name="PoljeZBesedilom 6449">
          <a:extLst>
            <a:ext uri="{FF2B5EF4-FFF2-40B4-BE49-F238E27FC236}">
              <a16:creationId xmlns:a16="http://schemas.microsoft.com/office/drawing/2014/main" id="{B0D1DFF1-9E63-4C5C-B231-71581B4CC6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1" name="PoljeZBesedilom 6450">
          <a:extLst>
            <a:ext uri="{FF2B5EF4-FFF2-40B4-BE49-F238E27FC236}">
              <a16:creationId xmlns:a16="http://schemas.microsoft.com/office/drawing/2014/main" id="{165C1070-3DEC-48E3-97E0-7947D3827A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2" name="PoljeZBesedilom 6451">
          <a:extLst>
            <a:ext uri="{FF2B5EF4-FFF2-40B4-BE49-F238E27FC236}">
              <a16:creationId xmlns:a16="http://schemas.microsoft.com/office/drawing/2014/main" id="{60E5AA7C-4FF1-4461-8DAE-3364F7963C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3" name="PoljeZBesedilom 6452">
          <a:extLst>
            <a:ext uri="{FF2B5EF4-FFF2-40B4-BE49-F238E27FC236}">
              <a16:creationId xmlns:a16="http://schemas.microsoft.com/office/drawing/2014/main" id="{F494F67B-B845-4E2E-9BF5-1985AAC560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4" name="PoljeZBesedilom 6453">
          <a:extLst>
            <a:ext uri="{FF2B5EF4-FFF2-40B4-BE49-F238E27FC236}">
              <a16:creationId xmlns:a16="http://schemas.microsoft.com/office/drawing/2014/main" id="{6D33BEA3-F68A-4B45-A8A6-8C6DD32E18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5" name="PoljeZBesedilom 6454">
          <a:extLst>
            <a:ext uri="{FF2B5EF4-FFF2-40B4-BE49-F238E27FC236}">
              <a16:creationId xmlns:a16="http://schemas.microsoft.com/office/drawing/2014/main" id="{71795E47-286E-42DD-9A6F-E8DD2D6377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6" name="PoljeZBesedilom 6455">
          <a:extLst>
            <a:ext uri="{FF2B5EF4-FFF2-40B4-BE49-F238E27FC236}">
              <a16:creationId xmlns:a16="http://schemas.microsoft.com/office/drawing/2014/main" id="{9C5F2E82-7A8B-431B-AE06-31A05B1BFE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7" name="PoljeZBesedilom 6456">
          <a:extLst>
            <a:ext uri="{FF2B5EF4-FFF2-40B4-BE49-F238E27FC236}">
              <a16:creationId xmlns:a16="http://schemas.microsoft.com/office/drawing/2014/main" id="{71948311-CB15-42B2-BC00-FD5912C67E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8" name="PoljeZBesedilom 6457">
          <a:extLst>
            <a:ext uri="{FF2B5EF4-FFF2-40B4-BE49-F238E27FC236}">
              <a16:creationId xmlns:a16="http://schemas.microsoft.com/office/drawing/2014/main" id="{89BF31E9-D035-4391-A482-7088C06F4E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9" name="PoljeZBesedilom 6458">
          <a:extLst>
            <a:ext uri="{FF2B5EF4-FFF2-40B4-BE49-F238E27FC236}">
              <a16:creationId xmlns:a16="http://schemas.microsoft.com/office/drawing/2014/main" id="{9D838737-F18E-4E2E-8A89-F142A2F045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0" name="PoljeZBesedilom 6459">
          <a:extLst>
            <a:ext uri="{FF2B5EF4-FFF2-40B4-BE49-F238E27FC236}">
              <a16:creationId xmlns:a16="http://schemas.microsoft.com/office/drawing/2014/main" id="{9596307B-1FDE-46CB-A0CD-D8D2CA8F71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1" name="PoljeZBesedilom 6460">
          <a:extLst>
            <a:ext uri="{FF2B5EF4-FFF2-40B4-BE49-F238E27FC236}">
              <a16:creationId xmlns:a16="http://schemas.microsoft.com/office/drawing/2014/main" id="{18EAF730-9FDD-4F51-9C82-7002B60961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2" name="PoljeZBesedilom 6461">
          <a:extLst>
            <a:ext uri="{FF2B5EF4-FFF2-40B4-BE49-F238E27FC236}">
              <a16:creationId xmlns:a16="http://schemas.microsoft.com/office/drawing/2014/main" id="{93379870-015F-4EF8-9E74-18ABD0C415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3" name="PoljeZBesedilom 6462">
          <a:extLst>
            <a:ext uri="{FF2B5EF4-FFF2-40B4-BE49-F238E27FC236}">
              <a16:creationId xmlns:a16="http://schemas.microsoft.com/office/drawing/2014/main" id="{0F35F927-640C-4BAE-8174-4289F15EF9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4" name="PoljeZBesedilom 6463">
          <a:extLst>
            <a:ext uri="{FF2B5EF4-FFF2-40B4-BE49-F238E27FC236}">
              <a16:creationId xmlns:a16="http://schemas.microsoft.com/office/drawing/2014/main" id="{4C82F49A-2701-4F63-89DA-B979A1A5C7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5" name="PoljeZBesedilom 6464">
          <a:extLst>
            <a:ext uri="{FF2B5EF4-FFF2-40B4-BE49-F238E27FC236}">
              <a16:creationId xmlns:a16="http://schemas.microsoft.com/office/drawing/2014/main" id="{3154B192-2783-4F58-B354-8B8638A793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6" name="PoljeZBesedilom 6465">
          <a:extLst>
            <a:ext uri="{FF2B5EF4-FFF2-40B4-BE49-F238E27FC236}">
              <a16:creationId xmlns:a16="http://schemas.microsoft.com/office/drawing/2014/main" id="{E1741A65-9215-4E7C-A23B-24D9531460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7" name="PoljeZBesedilom 6466">
          <a:extLst>
            <a:ext uri="{FF2B5EF4-FFF2-40B4-BE49-F238E27FC236}">
              <a16:creationId xmlns:a16="http://schemas.microsoft.com/office/drawing/2014/main" id="{7A03AEA9-DFF6-431F-90EC-39A77CC6B5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8" name="PoljeZBesedilom 6467">
          <a:extLst>
            <a:ext uri="{FF2B5EF4-FFF2-40B4-BE49-F238E27FC236}">
              <a16:creationId xmlns:a16="http://schemas.microsoft.com/office/drawing/2014/main" id="{F2F428D6-7E38-4D2A-9435-881C39BEE0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9" name="PoljeZBesedilom 6468">
          <a:extLst>
            <a:ext uri="{FF2B5EF4-FFF2-40B4-BE49-F238E27FC236}">
              <a16:creationId xmlns:a16="http://schemas.microsoft.com/office/drawing/2014/main" id="{C4E309BF-1C52-4461-9531-3A6461C817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0" name="PoljeZBesedilom 6469">
          <a:extLst>
            <a:ext uri="{FF2B5EF4-FFF2-40B4-BE49-F238E27FC236}">
              <a16:creationId xmlns:a16="http://schemas.microsoft.com/office/drawing/2014/main" id="{37A04A66-0100-430C-9345-D2F95E5343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1" name="PoljeZBesedilom 6470">
          <a:extLst>
            <a:ext uri="{FF2B5EF4-FFF2-40B4-BE49-F238E27FC236}">
              <a16:creationId xmlns:a16="http://schemas.microsoft.com/office/drawing/2014/main" id="{A0682557-E990-45B4-B590-DEEE07A5EF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2" name="PoljeZBesedilom 6471">
          <a:extLst>
            <a:ext uri="{FF2B5EF4-FFF2-40B4-BE49-F238E27FC236}">
              <a16:creationId xmlns:a16="http://schemas.microsoft.com/office/drawing/2014/main" id="{F6BA6DAD-3230-4CFD-805E-52583880BD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3" name="PoljeZBesedilom 6472">
          <a:extLst>
            <a:ext uri="{FF2B5EF4-FFF2-40B4-BE49-F238E27FC236}">
              <a16:creationId xmlns:a16="http://schemas.microsoft.com/office/drawing/2014/main" id="{E7B67EAB-861F-4693-9D11-1D0EA4B660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4" name="PoljeZBesedilom 6473">
          <a:extLst>
            <a:ext uri="{FF2B5EF4-FFF2-40B4-BE49-F238E27FC236}">
              <a16:creationId xmlns:a16="http://schemas.microsoft.com/office/drawing/2014/main" id="{450E16CE-D3E9-4355-890E-B6343B2321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5" name="PoljeZBesedilom 6474">
          <a:extLst>
            <a:ext uri="{FF2B5EF4-FFF2-40B4-BE49-F238E27FC236}">
              <a16:creationId xmlns:a16="http://schemas.microsoft.com/office/drawing/2014/main" id="{DA523815-8666-422D-8949-DE9ABF1A78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6" name="PoljeZBesedilom 6475">
          <a:extLst>
            <a:ext uri="{FF2B5EF4-FFF2-40B4-BE49-F238E27FC236}">
              <a16:creationId xmlns:a16="http://schemas.microsoft.com/office/drawing/2014/main" id="{00418DF5-8DFA-477C-8547-E860BEFB87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7" name="PoljeZBesedilom 6476">
          <a:extLst>
            <a:ext uri="{FF2B5EF4-FFF2-40B4-BE49-F238E27FC236}">
              <a16:creationId xmlns:a16="http://schemas.microsoft.com/office/drawing/2014/main" id="{D6417353-9F7E-4FEF-A923-A01E451713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8" name="PoljeZBesedilom 6477">
          <a:extLst>
            <a:ext uri="{FF2B5EF4-FFF2-40B4-BE49-F238E27FC236}">
              <a16:creationId xmlns:a16="http://schemas.microsoft.com/office/drawing/2014/main" id="{61B89729-F589-4600-A346-9616A92222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9" name="PoljeZBesedilom 6478">
          <a:extLst>
            <a:ext uri="{FF2B5EF4-FFF2-40B4-BE49-F238E27FC236}">
              <a16:creationId xmlns:a16="http://schemas.microsoft.com/office/drawing/2014/main" id="{2E4C7A2A-710F-4C17-8BBE-C09DDFA41A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0" name="PoljeZBesedilom 6479">
          <a:extLst>
            <a:ext uri="{FF2B5EF4-FFF2-40B4-BE49-F238E27FC236}">
              <a16:creationId xmlns:a16="http://schemas.microsoft.com/office/drawing/2014/main" id="{F428475B-3E63-4834-B247-9BD4BF6553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1" name="PoljeZBesedilom 6480">
          <a:extLst>
            <a:ext uri="{FF2B5EF4-FFF2-40B4-BE49-F238E27FC236}">
              <a16:creationId xmlns:a16="http://schemas.microsoft.com/office/drawing/2014/main" id="{E19C61E5-0F61-46B2-AC91-E3E553942E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2" name="PoljeZBesedilom 6481">
          <a:extLst>
            <a:ext uri="{FF2B5EF4-FFF2-40B4-BE49-F238E27FC236}">
              <a16:creationId xmlns:a16="http://schemas.microsoft.com/office/drawing/2014/main" id="{BA00F0DF-E6DC-4EC3-9820-4F3B292FF0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3" name="PoljeZBesedilom 6482">
          <a:extLst>
            <a:ext uri="{FF2B5EF4-FFF2-40B4-BE49-F238E27FC236}">
              <a16:creationId xmlns:a16="http://schemas.microsoft.com/office/drawing/2014/main" id="{C286063A-7214-48F9-A6C6-34707C9310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4" name="PoljeZBesedilom 6483">
          <a:extLst>
            <a:ext uri="{FF2B5EF4-FFF2-40B4-BE49-F238E27FC236}">
              <a16:creationId xmlns:a16="http://schemas.microsoft.com/office/drawing/2014/main" id="{32232109-7F28-41BD-AC0D-5BCD0E5054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5" name="PoljeZBesedilom 6484">
          <a:extLst>
            <a:ext uri="{FF2B5EF4-FFF2-40B4-BE49-F238E27FC236}">
              <a16:creationId xmlns:a16="http://schemas.microsoft.com/office/drawing/2014/main" id="{05885D03-F06E-492F-B5C2-BAA25933AA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6" name="PoljeZBesedilom 6485">
          <a:extLst>
            <a:ext uri="{FF2B5EF4-FFF2-40B4-BE49-F238E27FC236}">
              <a16:creationId xmlns:a16="http://schemas.microsoft.com/office/drawing/2014/main" id="{1BD79E05-BF58-43DE-A44D-1F8935C89F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7" name="PoljeZBesedilom 6486">
          <a:extLst>
            <a:ext uri="{FF2B5EF4-FFF2-40B4-BE49-F238E27FC236}">
              <a16:creationId xmlns:a16="http://schemas.microsoft.com/office/drawing/2014/main" id="{0384FA27-0C10-4FEF-8BC5-1DB8B43991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8" name="PoljeZBesedilom 6487">
          <a:extLst>
            <a:ext uri="{FF2B5EF4-FFF2-40B4-BE49-F238E27FC236}">
              <a16:creationId xmlns:a16="http://schemas.microsoft.com/office/drawing/2014/main" id="{71AF5CF7-F54E-49CD-9FBC-3B0F417252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9" name="PoljeZBesedilom 6488">
          <a:extLst>
            <a:ext uri="{FF2B5EF4-FFF2-40B4-BE49-F238E27FC236}">
              <a16:creationId xmlns:a16="http://schemas.microsoft.com/office/drawing/2014/main" id="{E7187D92-01F5-471C-87E0-0E21E483EB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0" name="PoljeZBesedilom 6489">
          <a:extLst>
            <a:ext uri="{FF2B5EF4-FFF2-40B4-BE49-F238E27FC236}">
              <a16:creationId xmlns:a16="http://schemas.microsoft.com/office/drawing/2014/main" id="{1D20F311-47C0-49A5-B4CD-2522B620C8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1" name="PoljeZBesedilom 6490">
          <a:extLst>
            <a:ext uri="{FF2B5EF4-FFF2-40B4-BE49-F238E27FC236}">
              <a16:creationId xmlns:a16="http://schemas.microsoft.com/office/drawing/2014/main" id="{E7942857-5AB5-4740-A342-A0A3694DC9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2" name="PoljeZBesedilom 6491">
          <a:extLst>
            <a:ext uri="{FF2B5EF4-FFF2-40B4-BE49-F238E27FC236}">
              <a16:creationId xmlns:a16="http://schemas.microsoft.com/office/drawing/2014/main" id="{C68C4228-3B5C-4B95-A420-DADF61B189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3" name="PoljeZBesedilom 6492">
          <a:extLst>
            <a:ext uri="{FF2B5EF4-FFF2-40B4-BE49-F238E27FC236}">
              <a16:creationId xmlns:a16="http://schemas.microsoft.com/office/drawing/2014/main" id="{017290E5-BFCE-4108-B85C-4C53013B9E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4" name="PoljeZBesedilom 6493">
          <a:extLst>
            <a:ext uri="{FF2B5EF4-FFF2-40B4-BE49-F238E27FC236}">
              <a16:creationId xmlns:a16="http://schemas.microsoft.com/office/drawing/2014/main" id="{FF25AE13-9ED0-4501-9C71-4C7625F4F9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5" name="PoljeZBesedilom 6494">
          <a:extLst>
            <a:ext uri="{FF2B5EF4-FFF2-40B4-BE49-F238E27FC236}">
              <a16:creationId xmlns:a16="http://schemas.microsoft.com/office/drawing/2014/main" id="{8CA73A40-4B63-46E7-A399-4EEED045C0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6" name="PoljeZBesedilom 6495">
          <a:extLst>
            <a:ext uri="{FF2B5EF4-FFF2-40B4-BE49-F238E27FC236}">
              <a16:creationId xmlns:a16="http://schemas.microsoft.com/office/drawing/2014/main" id="{715CC5CF-EE93-4282-8A64-B0B8C86554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7" name="PoljeZBesedilom 6496">
          <a:extLst>
            <a:ext uri="{FF2B5EF4-FFF2-40B4-BE49-F238E27FC236}">
              <a16:creationId xmlns:a16="http://schemas.microsoft.com/office/drawing/2014/main" id="{6022F500-38D7-41BD-ACF8-57A4548269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8" name="PoljeZBesedilom 6497">
          <a:extLst>
            <a:ext uri="{FF2B5EF4-FFF2-40B4-BE49-F238E27FC236}">
              <a16:creationId xmlns:a16="http://schemas.microsoft.com/office/drawing/2014/main" id="{D93DFB01-D38F-48A9-89A1-49B5458242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9" name="PoljeZBesedilom 6498">
          <a:extLst>
            <a:ext uri="{FF2B5EF4-FFF2-40B4-BE49-F238E27FC236}">
              <a16:creationId xmlns:a16="http://schemas.microsoft.com/office/drawing/2014/main" id="{21239F0F-6A8D-4C75-9D81-BBEDD59593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0" name="PoljeZBesedilom 6499">
          <a:extLst>
            <a:ext uri="{FF2B5EF4-FFF2-40B4-BE49-F238E27FC236}">
              <a16:creationId xmlns:a16="http://schemas.microsoft.com/office/drawing/2014/main" id="{7002BD7A-052B-4CE4-BC74-873582BCA0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1" name="PoljeZBesedilom 6500">
          <a:extLst>
            <a:ext uri="{FF2B5EF4-FFF2-40B4-BE49-F238E27FC236}">
              <a16:creationId xmlns:a16="http://schemas.microsoft.com/office/drawing/2014/main" id="{1D4E108C-E985-46A3-9AD1-968114CEE6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2" name="PoljeZBesedilom 6501">
          <a:extLst>
            <a:ext uri="{FF2B5EF4-FFF2-40B4-BE49-F238E27FC236}">
              <a16:creationId xmlns:a16="http://schemas.microsoft.com/office/drawing/2014/main" id="{976F8532-5C55-4F37-B105-ED3AA4823F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3" name="PoljeZBesedilom 6502">
          <a:extLst>
            <a:ext uri="{FF2B5EF4-FFF2-40B4-BE49-F238E27FC236}">
              <a16:creationId xmlns:a16="http://schemas.microsoft.com/office/drawing/2014/main" id="{08628B63-83FD-42BD-B8AD-7435F15E01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4" name="PoljeZBesedilom 6503">
          <a:extLst>
            <a:ext uri="{FF2B5EF4-FFF2-40B4-BE49-F238E27FC236}">
              <a16:creationId xmlns:a16="http://schemas.microsoft.com/office/drawing/2014/main" id="{0DB82B53-0CDB-4E58-907D-BFBADCB5CD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5" name="PoljeZBesedilom 6504">
          <a:extLst>
            <a:ext uri="{FF2B5EF4-FFF2-40B4-BE49-F238E27FC236}">
              <a16:creationId xmlns:a16="http://schemas.microsoft.com/office/drawing/2014/main" id="{9B83D796-E2B2-4DCB-B1CC-BE81C614E8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6" name="PoljeZBesedilom 6505">
          <a:extLst>
            <a:ext uri="{FF2B5EF4-FFF2-40B4-BE49-F238E27FC236}">
              <a16:creationId xmlns:a16="http://schemas.microsoft.com/office/drawing/2014/main" id="{A8B94C52-B5D7-4DCC-BAD7-62D217EFCF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7" name="PoljeZBesedilom 6506">
          <a:extLst>
            <a:ext uri="{FF2B5EF4-FFF2-40B4-BE49-F238E27FC236}">
              <a16:creationId xmlns:a16="http://schemas.microsoft.com/office/drawing/2014/main" id="{3149E180-6535-41E8-9FE1-21DE3BD2DF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8" name="PoljeZBesedilom 6507">
          <a:extLst>
            <a:ext uri="{FF2B5EF4-FFF2-40B4-BE49-F238E27FC236}">
              <a16:creationId xmlns:a16="http://schemas.microsoft.com/office/drawing/2014/main" id="{2738D5E9-FCB1-4284-9B55-3675D23C11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9" name="PoljeZBesedilom 6508">
          <a:extLst>
            <a:ext uri="{FF2B5EF4-FFF2-40B4-BE49-F238E27FC236}">
              <a16:creationId xmlns:a16="http://schemas.microsoft.com/office/drawing/2014/main" id="{C43A3973-F98C-4BDF-A150-802D792E4C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0" name="PoljeZBesedilom 6509">
          <a:extLst>
            <a:ext uri="{FF2B5EF4-FFF2-40B4-BE49-F238E27FC236}">
              <a16:creationId xmlns:a16="http://schemas.microsoft.com/office/drawing/2014/main" id="{AEBC55EA-1E70-458A-8173-A7D5FFB996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1" name="PoljeZBesedilom 6510">
          <a:extLst>
            <a:ext uri="{FF2B5EF4-FFF2-40B4-BE49-F238E27FC236}">
              <a16:creationId xmlns:a16="http://schemas.microsoft.com/office/drawing/2014/main" id="{E7C546FC-E1CA-460C-8E38-D03902EF78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2" name="PoljeZBesedilom 6511">
          <a:extLst>
            <a:ext uri="{FF2B5EF4-FFF2-40B4-BE49-F238E27FC236}">
              <a16:creationId xmlns:a16="http://schemas.microsoft.com/office/drawing/2014/main" id="{2F1947FF-B102-4690-8FEF-2AD3C58D87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3" name="PoljeZBesedilom 6512">
          <a:extLst>
            <a:ext uri="{FF2B5EF4-FFF2-40B4-BE49-F238E27FC236}">
              <a16:creationId xmlns:a16="http://schemas.microsoft.com/office/drawing/2014/main" id="{202A593B-4D42-4B60-BC5E-D2F8DC2230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4" name="PoljeZBesedilom 6513">
          <a:extLst>
            <a:ext uri="{FF2B5EF4-FFF2-40B4-BE49-F238E27FC236}">
              <a16:creationId xmlns:a16="http://schemas.microsoft.com/office/drawing/2014/main" id="{F11A7C55-823E-4ACF-AD3B-1F0A793077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5" name="PoljeZBesedilom 6514">
          <a:extLst>
            <a:ext uri="{FF2B5EF4-FFF2-40B4-BE49-F238E27FC236}">
              <a16:creationId xmlns:a16="http://schemas.microsoft.com/office/drawing/2014/main" id="{ECA67803-EBD7-4DD3-81FC-E3567BBEDA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6" name="PoljeZBesedilom 6515">
          <a:extLst>
            <a:ext uri="{FF2B5EF4-FFF2-40B4-BE49-F238E27FC236}">
              <a16:creationId xmlns:a16="http://schemas.microsoft.com/office/drawing/2014/main" id="{1168E67E-4C01-4EB0-8FDD-F94765BF0C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7" name="PoljeZBesedilom 6516">
          <a:extLst>
            <a:ext uri="{FF2B5EF4-FFF2-40B4-BE49-F238E27FC236}">
              <a16:creationId xmlns:a16="http://schemas.microsoft.com/office/drawing/2014/main" id="{6AEB29EA-14E2-41E8-B0E2-B8B8D578807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8" name="PoljeZBesedilom 6517">
          <a:extLst>
            <a:ext uri="{FF2B5EF4-FFF2-40B4-BE49-F238E27FC236}">
              <a16:creationId xmlns:a16="http://schemas.microsoft.com/office/drawing/2014/main" id="{D7F9CBBE-1CFE-43A2-8077-4490ED92C0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9" name="PoljeZBesedilom 6518">
          <a:extLst>
            <a:ext uri="{FF2B5EF4-FFF2-40B4-BE49-F238E27FC236}">
              <a16:creationId xmlns:a16="http://schemas.microsoft.com/office/drawing/2014/main" id="{ACCE3099-1CA4-4CF5-BB1F-77DD8AB698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0" name="PoljeZBesedilom 6519">
          <a:extLst>
            <a:ext uri="{FF2B5EF4-FFF2-40B4-BE49-F238E27FC236}">
              <a16:creationId xmlns:a16="http://schemas.microsoft.com/office/drawing/2014/main" id="{8952C1AD-F57A-4CE5-B9C9-AE930707BA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1" name="PoljeZBesedilom 6520">
          <a:extLst>
            <a:ext uri="{FF2B5EF4-FFF2-40B4-BE49-F238E27FC236}">
              <a16:creationId xmlns:a16="http://schemas.microsoft.com/office/drawing/2014/main" id="{CC864962-0437-43C0-83BC-611D83D9B4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2" name="PoljeZBesedilom 6521">
          <a:extLst>
            <a:ext uri="{FF2B5EF4-FFF2-40B4-BE49-F238E27FC236}">
              <a16:creationId xmlns:a16="http://schemas.microsoft.com/office/drawing/2014/main" id="{DEE86303-8327-41B6-97C7-4377D9B53B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3" name="PoljeZBesedilom 6522">
          <a:extLst>
            <a:ext uri="{FF2B5EF4-FFF2-40B4-BE49-F238E27FC236}">
              <a16:creationId xmlns:a16="http://schemas.microsoft.com/office/drawing/2014/main" id="{F00A413B-3C84-44F8-9F6D-CA1D6D91D0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4" name="PoljeZBesedilom 6523">
          <a:extLst>
            <a:ext uri="{FF2B5EF4-FFF2-40B4-BE49-F238E27FC236}">
              <a16:creationId xmlns:a16="http://schemas.microsoft.com/office/drawing/2014/main" id="{AF704B97-0C2B-4369-8B6C-6EA0B663B1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5" name="PoljeZBesedilom 6524">
          <a:extLst>
            <a:ext uri="{FF2B5EF4-FFF2-40B4-BE49-F238E27FC236}">
              <a16:creationId xmlns:a16="http://schemas.microsoft.com/office/drawing/2014/main" id="{86B0846A-50E5-4E0B-AC76-37C3BC39FD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6" name="PoljeZBesedilom 6525">
          <a:extLst>
            <a:ext uri="{FF2B5EF4-FFF2-40B4-BE49-F238E27FC236}">
              <a16:creationId xmlns:a16="http://schemas.microsoft.com/office/drawing/2014/main" id="{D75116E9-3453-44E5-BCEB-4F08A406B6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7" name="PoljeZBesedilom 6526">
          <a:extLst>
            <a:ext uri="{FF2B5EF4-FFF2-40B4-BE49-F238E27FC236}">
              <a16:creationId xmlns:a16="http://schemas.microsoft.com/office/drawing/2014/main" id="{B4E2B5AF-E58B-4C72-97E7-53E793EF3A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8" name="PoljeZBesedilom 6527">
          <a:extLst>
            <a:ext uri="{FF2B5EF4-FFF2-40B4-BE49-F238E27FC236}">
              <a16:creationId xmlns:a16="http://schemas.microsoft.com/office/drawing/2014/main" id="{395026AF-8C8F-432E-B54C-50F41E3F6E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9" name="PoljeZBesedilom 6528">
          <a:extLst>
            <a:ext uri="{FF2B5EF4-FFF2-40B4-BE49-F238E27FC236}">
              <a16:creationId xmlns:a16="http://schemas.microsoft.com/office/drawing/2014/main" id="{CF3DF914-BDDC-46B5-88FB-C58A6037A6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0" name="PoljeZBesedilom 6529">
          <a:extLst>
            <a:ext uri="{FF2B5EF4-FFF2-40B4-BE49-F238E27FC236}">
              <a16:creationId xmlns:a16="http://schemas.microsoft.com/office/drawing/2014/main" id="{4536C05A-D61A-43DC-8864-AF7F250CBB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1" name="PoljeZBesedilom 6530">
          <a:extLst>
            <a:ext uri="{FF2B5EF4-FFF2-40B4-BE49-F238E27FC236}">
              <a16:creationId xmlns:a16="http://schemas.microsoft.com/office/drawing/2014/main" id="{DB16C0EA-1EAD-4CCC-B649-4DCBA89685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2" name="PoljeZBesedilom 6531">
          <a:extLst>
            <a:ext uri="{FF2B5EF4-FFF2-40B4-BE49-F238E27FC236}">
              <a16:creationId xmlns:a16="http://schemas.microsoft.com/office/drawing/2014/main" id="{57D24C2F-B54A-4BF0-AB77-69AD60D784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3" name="PoljeZBesedilom 6532">
          <a:extLst>
            <a:ext uri="{FF2B5EF4-FFF2-40B4-BE49-F238E27FC236}">
              <a16:creationId xmlns:a16="http://schemas.microsoft.com/office/drawing/2014/main" id="{C350B443-AD64-4BBF-B44A-CFFEF452FC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4" name="PoljeZBesedilom 6533">
          <a:extLst>
            <a:ext uri="{FF2B5EF4-FFF2-40B4-BE49-F238E27FC236}">
              <a16:creationId xmlns:a16="http://schemas.microsoft.com/office/drawing/2014/main" id="{EA516D3A-8D6F-42F9-A15B-24D59236DA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5" name="PoljeZBesedilom 6534">
          <a:extLst>
            <a:ext uri="{FF2B5EF4-FFF2-40B4-BE49-F238E27FC236}">
              <a16:creationId xmlns:a16="http://schemas.microsoft.com/office/drawing/2014/main" id="{B575439C-6247-4D99-8072-4C8C6E245F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6" name="PoljeZBesedilom 6535">
          <a:extLst>
            <a:ext uri="{FF2B5EF4-FFF2-40B4-BE49-F238E27FC236}">
              <a16:creationId xmlns:a16="http://schemas.microsoft.com/office/drawing/2014/main" id="{EE038B7C-1770-4F69-B4F4-A9719881B5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7" name="PoljeZBesedilom 6536">
          <a:extLst>
            <a:ext uri="{FF2B5EF4-FFF2-40B4-BE49-F238E27FC236}">
              <a16:creationId xmlns:a16="http://schemas.microsoft.com/office/drawing/2014/main" id="{BD95C3CD-05B7-4D51-999A-6CB5D1FD9D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8" name="PoljeZBesedilom 6537">
          <a:extLst>
            <a:ext uri="{FF2B5EF4-FFF2-40B4-BE49-F238E27FC236}">
              <a16:creationId xmlns:a16="http://schemas.microsoft.com/office/drawing/2014/main" id="{D3C563F8-1CCC-473A-A4F9-CB6BF535AD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9" name="PoljeZBesedilom 6538">
          <a:extLst>
            <a:ext uri="{FF2B5EF4-FFF2-40B4-BE49-F238E27FC236}">
              <a16:creationId xmlns:a16="http://schemas.microsoft.com/office/drawing/2014/main" id="{A52D32C7-7F63-46DF-BF98-2C59D0470D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0" name="PoljeZBesedilom 6539">
          <a:extLst>
            <a:ext uri="{FF2B5EF4-FFF2-40B4-BE49-F238E27FC236}">
              <a16:creationId xmlns:a16="http://schemas.microsoft.com/office/drawing/2014/main" id="{D84EBAD8-CE28-4D65-94B3-06B6CB8689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1" name="PoljeZBesedilom 6540">
          <a:extLst>
            <a:ext uri="{FF2B5EF4-FFF2-40B4-BE49-F238E27FC236}">
              <a16:creationId xmlns:a16="http://schemas.microsoft.com/office/drawing/2014/main" id="{63AFB3D6-5536-404B-A29E-B04ABCF24B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2" name="PoljeZBesedilom 6541">
          <a:extLst>
            <a:ext uri="{FF2B5EF4-FFF2-40B4-BE49-F238E27FC236}">
              <a16:creationId xmlns:a16="http://schemas.microsoft.com/office/drawing/2014/main" id="{2DBB64B5-76D1-4ED6-BB89-92E04D8623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3" name="PoljeZBesedilom 6542">
          <a:extLst>
            <a:ext uri="{FF2B5EF4-FFF2-40B4-BE49-F238E27FC236}">
              <a16:creationId xmlns:a16="http://schemas.microsoft.com/office/drawing/2014/main" id="{763E1397-F697-4A75-BD93-A636CB5D3E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4" name="PoljeZBesedilom 6543">
          <a:extLst>
            <a:ext uri="{FF2B5EF4-FFF2-40B4-BE49-F238E27FC236}">
              <a16:creationId xmlns:a16="http://schemas.microsoft.com/office/drawing/2014/main" id="{815FB4D4-D653-4945-8887-47F9F04CEA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5" name="PoljeZBesedilom 6544">
          <a:extLst>
            <a:ext uri="{FF2B5EF4-FFF2-40B4-BE49-F238E27FC236}">
              <a16:creationId xmlns:a16="http://schemas.microsoft.com/office/drawing/2014/main" id="{1411487B-9BF9-4454-A798-D5CED8CCFE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6" name="PoljeZBesedilom 6545">
          <a:extLst>
            <a:ext uri="{FF2B5EF4-FFF2-40B4-BE49-F238E27FC236}">
              <a16:creationId xmlns:a16="http://schemas.microsoft.com/office/drawing/2014/main" id="{853AE7AF-6EC1-4210-A605-8F2925F9C1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7" name="PoljeZBesedilom 6546">
          <a:extLst>
            <a:ext uri="{FF2B5EF4-FFF2-40B4-BE49-F238E27FC236}">
              <a16:creationId xmlns:a16="http://schemas.microsoft.com/office/drawing/2014/main" id="{7987A121-7F6B-4E93-B242-9F9F694ED8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8" name="PoljeZBesedilom 6547">
          <a:extLst>
            <a:ext uri="{FF2B5EF4-FFF2-40B4-BE49-F238E27FC236}">
              <a16:creationId xmlns:a16="http://schemas.microsoft.com/office/drawing/2014/main" id="{919981FA-88CD-4A5A-A32D-1616682B4E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9" name="PoljeZBesedilom 6548">
          <a:extLst>
            <a:ext uri="{FF2B5EF4-FFF2-40B4-BE49-F238E27FC236}">
              <a16:creationId xmlns:a16="http://schemas.microsoft.com/office/drawing/2014/main" id="{8995FEE0-84C1-48EE-AB45-8F2A1F4FA4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0" name="PoljeZBesedilom 6549">
          <a:extLst>
            <a:ext uri="{FF2B5EF4-FFF2-40B4-BE49-F238E27FC236}">
              <a16:creationId xmlns:a16="http://schemas.microsoft.com/office/drawing/2014/main" id="{B78A9B78-AD33-4CCF-98E3-7291110362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1" name="PoljeZBesedilom 6550">
          <a:extLst>
            <a:ext uri="{FF2B5EF4-FFF2-40B4-BE49-F238E27FC236}">
              <a16:creationId xmlns:a16="http://schemas.microsoft.com/office/drawing/2014/main" id="{61DD6DCA-693C-4D80-BD64-A8DE8D5E47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2" name="PoljeZBesedilom 6551">
          <a:extLst>
            <a:ext uri="{FF2B5EF4-FFF2-40B4-BE49-F238E27FC236}">
              <a16:creationId xmlns:a16="http://schemas.microsoft.com/office/drawing/2014/main" id="{635CA063-5EF7-4E09-A603-F3C32E49BB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3" name="PoljeZBesedilom 6552">
          <a:extLst>
            <a:ext uri="{FF2B5EF4-FFF2-40B4-BE49-F238E27FC236}">
              <a16:creationId xmlns:a16="http://schemas.microsoft.com/office/drawing/2014/main" id="{1104FC30-AD3B-4E74-A85A-F435152428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4" name="PoljeZBesedilom 6553">
          <a:extLst>
            <a:ext uri="{FF2B5EF4-FFF2-40B4-BE49-F238E27FC236}">
              <a16:creationId xmlns:a16="http://schemas.microsoft.com/office/drawing/2014/main" id="{F569EC10-FF1D-4CBA-B219-E56B3330D5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5" name="PoljeZBesedilom 6554">
          <a:extLst>
            <a:ext uri="{FF2B5EF4-FFF2-40B4-BE49-F238E27FC236}">
              <a16:creationId xmlns:a16="http://schemas.microsoft.com/office/drawing/2014/main" id="{3F6CECCF-4534-4C90-8EA3-28582856C3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6" name="PoljeZBesedilom 6555">
          <a:extLst>
            <a:ext uri="{FF2B5EF4-FFF2-40B4-BE49-F238E27FC236}">
              <a16:creationId xmlns:a16="http://schemas.microsoft.com/office/drawing/2014/main" id="{8B556AB5-D7E7-4841-A897-35E4462A3E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7" name="PoljeZBesedilom 6556">
          <a:extLst>
            <a:ext uri="{FF2B5EF4-FFF2-40B4-BE49-F238E27FC236}">
              <a16:creationId xmlns:a16="http://schemas.microsoft.com/office/drawing/2014/main" id="{8CE25624-30C0-492C-8D1F-3EEA18409C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8" name="PoljeZBesedilom 6557">
          <a:extLst>
            <a:ext uri="{FF2B5EF4-FFF2-40B4-BE49-F238E27FC236}">
              <a16:creationId xmlns:a16="http://schemas.microsoft.com/office/drawing/2014/main" id="{9A767B4E-8391-4217-91C6-EE89B2D2DD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9" name="PoljeZBesedilom 6558">
          <a:extLst>
            <a:ext uri="{FF2B5EF4-FFF2-40B4-BE49-F238E27FC236}">
              <a16:creationId xmlns:a16="http://schemas.microsoft.com/office/drawing/2014/main" id="{3B0F48BE-4392-4D1D-B623-A5A8C16BC3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0" name="PoljeZBesedilom 6559">
          <a:extLst>
            <a:ext uri="{FF2B5EF4-FFF2-40B4-BE49-F238E27FC236}">
              <a16:creationId xmlns:a16="http://schemas.microsoft.com/office/drawing/2014/main" id="{8B733A70-8F90-4D65-9357-233E36BA1B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1" name="PoljeZBesedilom 6560">
          <a:extLst>
            <a:ext uri="{FF2B5EF4-FFF2-40B4-BE49-F238E27FC236}">
              <a16:creationId xmlns:a16="http://schemas.microsoft.com/office/drawing/2014/main" id="{05EC44D2-54A4-422B-9EF3-6F0CF9DFD2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2" name="PoljeZBesedilom 6561">
          <a:extLst>
            <a:ext uri="{FF2B5EF4-FFF2-40B4-BE49-F238E27FC236}">
              <a16:creationId xmlns:a16="http://schemas.microsoft.com/office/drawing/2014/main" id="{7BA49D3D-FF47-40F3-A287-6335A9B1FD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3" name="PoljeZBesedilom 6562">
          <a:extLst>
            <a:ext uri="{FF2B5EF4-FFF2-40B4-BE49-F238E27FC236}">
              <a16:creationId xmlns:a16="http://schemas.microsoft.com/office/drawing/2014/main" id="{E57BF9D3-6111-46A2-894E-ED53466F82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4" name="PoljeZBesedilom 6563">
          <a:extLst>
            <a:ext uri="{FF2B5EF4-FFF2-40B4-BE49-F238E27FC236}">
              <a16:creationId xmlns:a16="http://schemas.microsoft.com/office/drawing/2014/main" id="{D1749073-28B8-48EB-995B-815CB1B7EB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5" name="PoljeZBesedilom 6564">
          <a:extLst>
            <a:ext uri="{FF2B5EF4-FFF2-40B4-BE49-F238E27FC236}">
              <a16:creationId xmlns:a16="http://schemas.microsoft.com/office/drawing/2014/main" id="{A300E71F-98B2-4C57-B257-C37341EE0B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6" name="PoljeZBesedilom 6565">
          <a:extLst>
            <a:ext uri="{FF2B5EF4-FFF2-40B4-BE49-F238E27FC236}">
              <a16:creationId xmlns:a16="http://schemas.microsoft.com/office/drawing/2014/main" id="{BB947D4C-2533-4079-8A6B-10A593F633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7" name="PoljeZBesedilom 6566">
          <a:extLst>
            <a:ext uri="{FF2B5EF4-FFF2-40B4-BE49-F238E27FC236}">
              <a16:creationId xmlns:a16="http://schemas.microsoft.com/office/drawing/2014/main" id="{40D017F4-9B28-496F-AAD2-47E9B56069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8" name="PoljeZBesedilom 6567">
          <a:extLst>
            <a:ext uri="{FF2B5EF4-FFF2-40B4-BE49-F238E27FC236}">
              <a16:creationId xmlns:a16="http://schemas.microsoft.com/office/drawing/2014/main" id="{9E75EF8A-F128-4D62-B954-32BC56131D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9" name="PoljeZBesedilom 6568">
          <a:extLst>
            <a:ext uri="{FF2B5EF4-FFF2-40B4-BE49-F238E27FC236}">
              <a16:creationId xmlns:a16="http://schemas.microsoft.com/office/drawing/2014/main" id="{CE526163-41B0-488F-AD53-6B69BBB7F0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0" name="PoljeZBesedilom 6569">
          <a:extLst>
            <a:ext uri="{FF2B5EF4-FFF2-40B4-BE49-F238E27FC236}">
              <a16:creationId xmlns:a16="http://schemas.microsoft.com/office/drawing/2014/main" id="{EB86D36E-F717-4FDD-8F23-B30C4C512A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1" name="PoljeZBesedilom 6570">
          <a:extLst>
            <a:ext uri="{FF2B5EF4-FFF2-40B4-BE49-F238E27FC236}">
              <a16:creationId xmlns:a16="http://schemas.microsoft.com/office/drawing/2014/main" id="{AF7FD33E-9AEB-434E-80AC-AE625B2F97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2" name="PoljeZBesedilom 6571">
          <a:extLst>
            <a:ext uri="{FF2B5EF4-FFF2-40B4-BE49-F238E27FC236}">
              <a16:creationId xmlns:a16="http://schemas.microsoft.com/office/drawing/2014/main" id="{A4AE35EB-B9F1-4938-866C-02029E4D21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3" name="PoljeZBesedilom 6572">
          <a:extLst>
            <a:ext uri="{FF2B5EF4-FFF2-40B4-BE49-F238E27FC236}">
              <a16:creationId xmlns:a16="http://schemas.microsoft.com/office/drawing/2014/main" id="{4D351DE0-1626-4113-B3A1-559D3C3DAC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4" name="PoljeZBesedilom 6573">
          <a:extLst>
            <a:ext uri="{FF2B5EF4-FFF2-40B4-BE49-F238E27FC236}">
              <a16:creationId xmlns:a16="http://schemas.microsoft.com/office/drawing/2014/main" id="{6839D089-9FFF-437A-A415-06674046A5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5" name="PoljeZBesedilom 6574">
          <a:extLst>
            <a:ext uri="{FF2B5EF4-FFF2-40B4-BE49-F238E27FC236}">
              <a16:creationId xmlns:a16="http://schemas.microsoft.com/office/drawing/2014/main" id="{205A26AF-4A38-445F-A4D0-D60D81F7F0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6" name="PoljeZBesedilom 6575">
          <a:extLst>
            <a:ext uri="{FF2B5EF4-FFF2-40B4-BE49-F238E27FC236}">
              <a16:creationId xmlns:a16="http://schemas.microsoft.com/office/drawing/2014/main" id="{A3193787-0A53-448C-845B-6579748B0C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7" name="PoljeZBesedilom 6576">
          <a:extLst>
            <a:ext uri="{FF2B5EF4-FFF2-40B4-BE49-F238E27FC236}">
              <a16:creationId xmlns:a16="http://schemas.microsoft.com/office/drawing/2014/main" id="{261D4FE3-BB4D-4DB0-84ED-28E29833BD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8" name="PoljeZBesedilom 6577">
          <a:extLst>
            <a:ext uri="{FF2B5EF4-FFF2-40B4-BE49-F238E27FC236}">
              <a16:creationId xmlns:a16="http://schemas.microsoft.com/office/drawing/2014/main" id="{8E569A59-0C5F-4F67-BCDA-3C2184E385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9" name="PoljeZBesedilom 6578">
          <a:extLst>
            <a:ext uri="{FF2B5EF4-FFF2-40B4-BE49-F238E27FC236}">
              <a16:creationId xmlns:a16="http://schemas.microsoft.com/office/drawing/2014/main" id="{DCEF8832-B7BA-497D-9D81-F7B30C160F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0" name="PoljeZBesedilom 6579">
          <a:extLst>
            <a:ext uri="{FF2B5EF4-FFF2-40B4-BE49-F238E27FC236}">
              <a16:creationId xmlns:a16="http://schemas.microsoft.com/office/drawing/2014/main" id="{A4C439D8-FF84-404E-BC69-D3E12F2EDD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1" name="PoljeZBesedilom 6580">
          <a:extLst>
            <a:ext uri="{FF2B5EF4-FFF2-40B4-BE49-F238E27FC236}">
              <a16:creationId xmlns:a16="http://schemas.microsoft.com/office/drawing/2014/main" id="{7D05D35E-FEF2-4547-9FCB-77AAB58793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2" name="PoljeZBesedilom 6581">
          <a:extLst>
            <a:ext uri="{FF2B5EF4-FFF2-40B4-BE49-F238E27FC236}">
              <a16:creationId xmlns:a16="http://schemas.microsoft.com/office/drawing/2014/main" id="{1C39C972-D2A3-4EFE-A99C-3AA496907B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3" name="PoljeZBesedilom 6582">
          <a:extLst>
            <a:ext uri="{FF2B5EF4-FFF2-40B4-BE49-F238E27FC236}">
              <a16:creationId xmlns:a16="http://schemas.microsoft.com/office/drawing/2014/main" id="{7048CB13-4E1A-409B-9F7C-F93C564F6A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4" name="PoljeZBesedilom 6583">
          <a:extLst>
            <a:ext uri="{FF2B5EF4-FFF2-40B4-BE49-F238E27FC236}">
              <a16:creationId xmlns:a16="http://schemas.microsoft.com/office/drawing/2014/main" id="{24911D13-C64A-4445-A0B9-A5341B42C3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5" name="PoljeZBesedilom 6584">
          <a:extLst>
            <a:ext uri="{FF2B5EF4-FFF2-40B4-BE49-F238E27FC236}">
              <a16:creationId xmlns:a16="http://schemas.microsoft.com/office/drawing/2014/main" id="{68D1574C-A5D1-421A-AB44-DF9294DA0F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6" name="PoljeZBesedilom 6585">
          <a:extLst>
            <a:ext uri="{FF2B5EF4-FFF2-40B4-BE49-F238E27FC236}">
              <a16:creationId xmlns:a16="http://schemas.microsoft.com/office/drawing/2014/main" id="{0E0E195C-E59E-4BC8-8321-68E916FCF1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7" name="PoljeZBesedilom 6586">
          <a:extLst>
            <a:ext uri="{FF2B5EF4-FFF2-40B4-BE49-F238E27FC236}">
              <a16:creationId xmlns:a16="http://schemas.microsoft.com/office/drawing/2014/main" id="{E4A494D9-22D2-45A3-BC80-FC70296856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8" name="PoljeZBesedilom 6587">
          <a:extLst>
            <a:ext uri="{FF2B5EF4-FFF2-40B4-BE49-F238E27FC236}">
              <a16:creationId xmlns:a16="http://schemas.microsoft.com/office/drawing/2014/main" id="{F54C7705-2FBF-46F8-AFA8-621D9DCCE1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9" name="PoljeZBesedilom 6588">
          <a:extLst>
            <a:ext uri="{FF2B5EF4-FFF2-40B4-BE49-F238E27FC236}">
              <a16:creationId xmlns:a16="http://schemas.microsoft.com/office/drawing/2014/main" id="{7C01D613-6A1E-4C58-8F2B-8745433004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0" name="PoljeZBesedilom 6589">
          <a:extLst>
            <a:ext uri="{FF2B5EF4-FFF2-40B4-BE49-F238E27FC236}">
              <a16:creationId xmlns:a16="http://schemas.microsoft.com/office/drawing/2014/main" id="{B55F64E7-A99B-4D19-B362-6A03E6D23D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1" name="PoljeZBesedilom 6590">
          <a:extLst>
            <a:ext uri="{FF2B5EF4-FFF2-40B4-BE49-F238E27FC236}">
              <a16:creationId xmlns:a16="http://schemas.microsoft.com/office/drawing/2014/main" id="{EEAEC7B8-AF8E-4D00-AF75-889A018B230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2" name="PoljeZBesedilom 6591">
          <a:extLst>
            <a:ext uri="{FF2B5EF4-FFF2-40B4-BE49-F238E27FC236}">
              <a16:creationId xmlns:a16="http://schemas.microsoft.com/office/drawing/2014/main" id="{C31B516C-EF9A-4FD0-BFB3-337A547FBF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3" name="PoljeZBesedilom 6592">
          <a:extLst>
            <a:ext uri="{FF2B5EF4-FFF2-40B4-BE49-F238E27FC236}">
              <a16:creationId xmlns:a16="http://schemas.microsoft.com/office/drawing/2014/main" id="{D06CD2C5-ED88-415B-B8E0-3C926A3D24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4" name="PoljeZBesedilom 6593">
          <a:extLst>
            <a:ext uri="{FF2B5EF4-FFF2-40B4-BE49-F238E27FC236}">
              <a16:creationId xmlns:a16="http://schemas.microsoft.com/office/drawing/2014/main" id="{BBE7A343-5916-4459-A6A1-989CF6F178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5" name="PoljeZBesedilom 6594">
          <a:extLst>
            <a:ext uri="{FF2B5EF4-FFF2-40B4-BE49-F238E27FC236}">
              <a16:creationId xmlns:a16="http://schemas.microsoft.com/office/drawing/2014/main" id="{E027B5E6-8803-4A95-9E3C-6E4AEF3306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6" name="PoljeZBesedilom 6595">
          <a:extLst>
            <a:ext uri="{FF2B5EF4-FFF2-40B4-BE49-F238E27FC236}">
              <a16:creationId xmlns:a16="http://schemas.microsoft.com/office/drawing/2014/main" id="{FFB6856B-0F94-4A00-ACFC-F514D95BBC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7" name="PoljeZBesedilom 6596">
          <a:extLst>
            <a:ext uri="{FF2B5EF4-FFF2-40B4-BE49-F238E27FC236}">
              <a16:creationId xmlns:a16="http://schemas.microsoft.com/office/drawing/2014/main" id="{D8ECD008-32C1-499B-BBE3-7FCF182039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8" name="PoljeZBesedilom 6597">
          <a:extLst>
            <a:ext uri="{FF2B5EF4-FFF2-40B4-BE49-F238E27FC236}">
              <a16:creationId xmlns:a16="http://schemas.microsoft.com/office/drawing/2014/main" id="{B44D0C1B-B07D-4D67-B54F-79EFA2B39E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9" name="PoljeZBesedilom 6598">
          <a:extLst>
            <a:ext uri="{FF2B5EF4-FFF2-40B4-BE49-F238E27FC236}">
              <a16:creationId xmlns:a16="http://schemas.microsoft.com/office/drawing/2014/main" id="{9EADF40C-7C7F-4913-920F-84A1666FBF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0" name="PoljeZBesedilom 6599">
          <a:extLst>
            <a:ext uri="{FF2B5EF4-FFF2-40B4-BE49-F238E27FC236}">
              <a16:creationId xmlns:a16="http://schemas.microsoft.com/office/drawing/2014/main" id="{0C17D6D4-0BF5-465E-B199-C533940EE4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1" name="PoljeZBesedilom 6600">
          <a:extLst>
            <a:ext uri="{FF2B5EF4-FFF2-40B4-BE49-F238E27FC236}">
              <a16:creationId xmlns:a16="http://schemas.microsoft.com/office/drawing/2014/main" id="{16731287-A63C-4AFF-8802-E558E86C77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2" name="PoljeZBesedilom 6601">
          <a:extLst>
            <a:ext uri="{FF2B5EF4-FFF2-40B4-BE49-F238E27FC236}">
              <a16:creationId xmlns:a16="http://schemas.microsoft.com/office/drawing/2014/main" id="{BBCB3B16-5E8B-4D48-A0D3-B253CB9A52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3" name="PoljeZBesedilom 6602">
          <a:extLst>
            <a:ext uri="{FF2B5EF4-FFF2-40B4-BE49-F238E27FC236}">
              <a16:creationId xmlns:a16="http://schemas.microsoft.com/office/drawing/2014/main" id="{2824534B-C939-42F1-A552-1174D1C72B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4" name="PoljeZBesedilom 6603">
          <a:extLst>
            <a:ext uri="{FF2B5EF4-FFF2-40B4-BE49-F238E27FC236}">
              <a16:creationId xmlns:a16="http://schemas.microsoft.com/office/drawing/2014/main" id="{7D4D4B08-85D3-4153-BB22-5DCF6083E68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5" name="PoljeZBesedilom 6604">
          <a:extLst>
            <a:ext uri="{FF2B5EF4-FFF2-40B4-BE49-F238E27FC236}">
              <a16:creationId xmlns:a16="http://schemas.microsoft.com/office/drawing/2014/main" id="{952969DC-41C3-416F-87F6-E2F84AA888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6" name="PoljeZBesedilom 6605">
          <a:extLst>
            <a:ext uri="{FF2B5EF4-FFF2-40B4-BE49-F238E27FC236}">
              <a16:creationId xmlns:a16="http://schemas.microsoft.com/office/drawing/2014/main" id="{1534D9E6-2FB7-4995-8364-C4DF2C7CAB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7" name="PoljeZBesedilom 6606">
          <a:extLst>
            <a:ext uri="{FF2B5EF4-FFF2-40B4-BE49-F238E27FC236}">
              <a16:creationId xmlns:a16="http://schemas.microsoft.com/office/drawing/2014/main" id="{306A3B5D-3730-43D5-978E-C9EB33EFC9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8" name="PoljeZBesedilom 6607">
          <a:extLst>
            <a:ext uri="{FF2B5EF4-FFF2-40B4-BE49-F238E27FC236}">
              <a16:creationId xmlns:a16="http://schemas.microsoft.com/office/drawing/2014/main" id="{4B9F5484-6C39-4EF8-8DAB-FC377981B1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9" name="PoljeZBesedilom 6608">
          <a:extLst>
            <a:ext uri="{FF2B5EF4-FFF2-40B4-BE49-F238E27FC236}">
              <a16:creationId xmlns:a16="http://schemas.microsoft.com/office/drawing/2014/main" id="{1AB23CD6-5131-47AD-A3A8-6A5797721E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0" name="PoljeZBesedilom 6609">
          <a:extLst>
            <a:ext uri="{FF2B5EF4-FFF2-40B4-BE49-F238E27FC236}">
              <a16:creationId xmlns:a16="http://schemas.microsoft.com/office/drawing/2014/main" id="{40E2244D-083D-42AC-8820-C0385E1CE3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1" name="PoljeZBesedilom 6610">
          <a:extLst>
            <a:ext uri="{FF2B5EF4-FFF2-40B4-BE49-F238E27FC236}">
              <a16:creationId xmlns:a16="http://schemas.microsoft.com/office/drawing/2014/main" id="{78393294-E99C-4F70-9687-F4902084FE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2" name="PoljeZBesedilom 6611">
          <a:extLst>
            <a:ext uri="{FF2B5EF4-FFF2-40B4-BE49-F238E27FC236}">
              <a16:creationId xmlns:a16="http://schemas.microsoft.com/office/drawing/2014/main" id="{972290E2-9059-4677-9639-B9D26245EB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3" name="PoljeZBesedilom 6612">
          <a:extLst>
            <a:ext uri="{FF2B5EF4-FFF2-40B4-BE49-F238E27FC236}">
              <a16:creationId xmlns:a16="http://schemas.microsoft.com/office/drawing/2014/main" id="{518ABF6B-670F-409C-94C0-26554A0860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4" name="PoljeZBesedilom 6613">
          <a:extLst>
            <a:ext uri="{FF2B5EF4-FFF2-40B4-BE49-F238E27FC236}">
              <a16:creationId xmlns:a16="http://schemas.microsoft.com/office/drawing/2014/main" id="{0337B46C-21CA-40EB-BC00-77B338BD17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5" name="PoljeZBesedilom 6614">
          <a:extLst>
            <a:ext uri="{FF2B5EF4-FFF2-40B4-BE49-F238E27FC236}">
              <a16:creationId xmlns:a16="http://schemas.microsoft.com/office/drawing/2014/main" id="{86053F38-9B95-4E5B-8AC8-BD64F7E023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6" name="PoljeZBesedilom 6615">
          <a:extLst>
            <a:ext uri="{FF2B5EF4-FFF2-40B4-BE49-F238E27FC236}">
              <a16:creationId xmlns:a16="http://schemas.microsoft.com/office/drawing/2014/main" id="{A018D074-B32E-44C5-AC8F-DAC80E3485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7" name="PoljeZBesedilom 6616">
          <a:extLst>
            <a:ext uri="{FF2B5EF4-FFF2-40B4-BE49-F238E27FC236}">
              <a16:creationId xmlns:a16="http://schemas.microsoft.com/office/drawing/2014/main" id="{D9FB3DA5-EC46-454D-9383-109F9379B3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8" name="PoljeZBesedilom 6617">
          <a:extLst>
            <a:ext uri="{FF2B5EF4-FFF2-40B4-BE49-F238E27FC236}">
              <a16:creationId xmlns:a16="http://schemas.microsoft.com/office/drawing/2014/main" id="{D0E656DD-B8FD-42AA-9765-ADF8388A2C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9" name="PoljeZBesedilom 6618">
          <a:extLst>
            <a:ext uri="{FF2B5EF4-FFF2-40B4-BE49-F238E27FC236}">
              <a16:creationId xmlns:a16="http://schemas.microsoft.com/office/drawing/2014/main" id="{75D280C1-6F10-4250-9201-F2F434A2C3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0" name="PoljeZBesedilom 6619">
          <a:extLst>
            <a:ext uri="{FF2B5EF4-FFF2-40B4-BE49-F238E27FC236}">
              <a16:creationId xmlns:a16="http://schemas.microsoft.com/office/drawing/2014/main" id="{FC7EF0B2-8648-4DE3-8A1E-DF9FCD4EA2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1" name="PoljeZBesedilom 6620">
          <a:extLst>
            <a:ext uri="{FF2B5EF4-FFF2-40B4-BE49-F238E27FC236}">
              <a16:creationId xmlns:a16="http://schemas.microsoft.com/office/drawing/2014/main" id="{5371A751-CD95-4564-90D2-4989D72E26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2" name="PoljeZBesedilom 6621">
          <a:extLst>
            <a:ext uri="{FF2B5EF4-FFF2-40B4-BE49-F238E27FC236}">
              <a16:creationId xmlns:a16="http://schemas.microsoft.com/office/drawing/2014/main" id="{9954F189-1E09-4380-B9F0-33F5E808F2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3" name="PoljeZBesedilom 6622">
          <a:extLst>
            <a:ext uri="{FF2B5EF4-FFF2-40B4-BE49-F238E27FC236}">
              <a16:creationId xmlns:a16="http://schemas.microsoft.com/office/drawing/2014/main" id="{E0B2BA1D-195F-4465-BE7C-9E2D13F503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4" name="PoljeZBesedilom 6623">
          <a:extLst>
            <a:ext uri="{FF2B5EF4-FFF2-40B4-BE49-F238E27FC236}">
              <a16:creationId xmlns:a16="http://schemas.microsoft.com/office/drawing/2014/main" id="{1CAA8AAA-62D9-47AD-8244-9E13BD5E9A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5" name="PoljeZBesedilom 6624">
          <a:extLst>
            <a:ext uri="{FF2B5EF4-FFF2-40B4-BE49-F238E27FC236}">
              <a16:creationId xmlns:a16="http://schemas.microsoft.com/office/drawing/2014/main" id="{BE1C5808-EE87-411D-AE80-1BFE520CC8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6" name="PoljeZBesedilom 6625">
          <a:extLst>
            <a:ext uri="{FF2B5EF4-FFF2-40B4-BE49-F238E27FC236}">
              <a16:creationId xmlns:a16="http://schemas.microsoft.com/office/drawing/2014/main" id="{9BE74A5C-1C93-4BF5-A065-37261DB7CD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7" name="PoljeZBesedilom 6626">
          <a:extLst>
            <a:ext uri="{FF2B5EF4-FFF2-40B4-BE49-F238E27FC236}">
              <a16:creationId xmlns:a16="http://schemas.microsoft.com/office/drawing/2014/main" id="{C3050875-84FF-4AB8-A39C-11AF564B07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8" name="PoljeZBesedilom 6627">
          <a:extLst>
            <a:ext uri="{FF2B5EF4-FFF2-40B4-BE49-F238E27FC236}">
              <a16:creationId xmlns:a16="http://schemas.microsoft.com/office/drawing/2014/main" id="{57FB4405-5328-4EB5-8889-C572FEEEE3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9" name="PoljeZBesedilom 6628">
          <a:extLst>
            <a:ext uri="{FF2B5EF4-FFF2-40B4-BE49-F238E27FC236}">
              <a16:creationId xmlns:a16="http://schemas.microsoft.com/office/drawing/2014/main" id="{13898C23-AD9C-4F1D-9CCD-12ADC187C4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0" name="PoljeZBesedilom 6629">
          <a:extLst>
            <a:ext uri="{FF2B5EF4-FFF2-40B4-BE49-F238E27FC236}">
              <a16:creationId xmlns:a16="http://schemas.microsoft.com/office/drawing/2014/main" id="{6C974FF5-454E-4594-99DB-848F7A936E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1" name="PoljeZBesedilom 6630">
          <a:extLst>
            <a:ext uri="{FF2B5EF4-FFF2-40B4-BE49-F238E27FC236}">
              <a16:creationId xmlns:a16="http://schemas.microsoft.com/office/drawing/2014/main" id="{6DDC9F80-81EE-4712-B4CE-25EC747667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2" name="PoljeZBesedilom 6631">
          <a:extLst>
            <a:ext uri="{FF2B5EF4-FFF2-40B4-BE49-F238E27FC236}">
              <a16:creationId xmlns:a16="http://schemas.microsoft.com/office/drawing/2014/main" id="{AD4B2E49-9CE0-4A1F-9BF4-3157D8C534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3" name="PoljeZBesedilom 6632">
          <a:extLst>
            <a:ext uri="{FF2B5EF4-FFF2-40B4-BE49-F238E27FC236}">
              <a16:creationId xmlns:a16="http://schemas.microsoft.com/office/drawing/2014/main" id="{82E969B0-93F4-49FF-B437-2CF88D94A4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4" name="PoljeZBesedilom 6633">
          <a:extLst>
            <a:ext uri="{FF2B5EF4-FFF2-40B4-BE49-F238E27FC236}">
              <a16:creationId xmlns:a16="http://schemas.microsoft.com/office/drawing/2014/main" id="{4B43642A-09C6-4F52-953C-13FF15F600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5" name="PoljeZBesedilom 6634">
          <a:extLst>
            <a:ext uri="{FF2B5EF4-FFF2-40B4-BE49-F238E27FC236}">
              <a16:creationId xmlns:a16="http://schemas.microsoft.com/office/drawing/2014/main" id="{9E20E770-386F-43C8-91AD-4A9122756E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6" name="PoljeZBesedilom 6635">
          <a:extLst>
            <a:ext uri="{FF2B5EF4-FFF2-40B4-BE49-F238E27FC236}">
              <a16:creationId xmlns:a16="http://schemas.microsoft.com/office/drawing/2014/main" id="{EB435DBA-8D08-42C4-9F7B-523319794F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7" name="PoljeZBesedilom 6636">
          <a:extLst>
            <a:ext uri="{FF2B5EF4-FFF2-40B4-BE49-F238E27FC236}">
              <a16:creationId xmlns:a16="http://schemas.microsoft.com/office/drawing/2014/main" id="{24D39351-C4D9-4D93-9E87-0483A2BAFC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8" name="PoljeZBesedilom 6637">
          <a:extLst>
            <a:ext uri="{FF2B5EF4-FFF2-40B4-BE49-F238E27FC236}">
              <a16:creationId xmlns:a16="http://schemas.microsoft.com/office/drawing/2014/main" id="{744BB10B-8356-4725-89B2-FCAD83F11B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9" name="PoljeZBesedilom 6638">
          <a:extLst>
            <a:ext uri="{FF2B5EF4-FFF2-40B4-BE49-F238E27FC236}">
              <a16:creationId xmlns:a16="http://schemas.microsoft.com/office/drawing/2014/main" id="{74C45586-C948-4202-82ED-B30C069DA1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0" name="PoljeZBesedilom 6639">
          <a:extLst>
            <a:ext uri="{FF2B5EF4-FFF2-40B4-BE49-F238E27FC236}">
              <a16:creationId xmlns:a16="http://schemas.microsoft.com/office/drawing/2014/main" id="{2E1E4CEF-2A95-4682-A34B-63DEFA2920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1" name="PoljeZBesedilom 6640">
          <a:extLst>
            <a:ext uri="{FF2B5EF4-FFF2-40B4-BE49-F238E27FC236}">
              <a16:creationId xmlns:a16="http://schemas.microsoft.com/office/drawing/2014/main" id="{2BD741CD-8663-4533-82CE-02BA5F4CEA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2" name="PoljeZBesedilom 6641">
          <a:extLst>
            <a:ext uri="{FF2B5EF4-FFF2-40B4-BE49-F238E27FC236}">
              <a16:creationId xmlns:a16="http://schemas.microsoft.com/office/drawing/2014/main" id="{1321277A-8394-4B9B-8895-8C843C3366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3" name="PoljeZBesedilom 6642">
          <a:extLst>
            <a:ext uri="{FF2B5EF4-FFF2-40B4-BE49-F238E27FC236}">
              <a16:creationId xmlns:a16="http://schemas.microsoft.com/office/drawing/2014/main" id="{2860E04E-07C3-4EC4-806D-27CE1FF87C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4" name="PoljeZBesedilom 6643">
          <a:extLst>
            <a:ext uri="{FF2B5EF4-FFF2-40B4-BE49-F238E27FC236}">
              <a16:creationId xmlns:a16="http://schemas.microsoft.com/office/drawing/2014/main" id="{BC192D7F-8B94-4A15-869C-F142030AA7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5" name="PoljeZBesedilom 6644">
          <a:extLst>
            <a:ext uri="{FF2B5EF4-FFF2-40B4-BE49-F238E27FC236}">
              <a16:creationId xmlns:a16="http://schemas.microsoft.com/office/drawing/2014/main" id="{4EADD2B3-BDAA-4920-B0E8-DEECF5119C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6" name="PoljeZBesedilom 6645">
          <a:extLst>
            <a:ext uri="{FF2B5EF4-FFF2-40B4-BE49-F238E27FC236}">
              <a16:creationId xmlns:a16="http://schemas.microsoft.com/office/drawing/2014/main" id="{ACE0FA19-B52F-4066-9947-FE82D2E944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7" name="PoljeZBesedilom 6646">
          <a:extLst>
            <a:ext uri="{FF2B5EF4-FFF2-40B4-BE49-F238E27FC236}">
              <a16:creationId xmlns:a16="http://schemas.microsoft.com/office/drawing/2014/main" id="{41CBE7F9-7AF8-49A8-BB26-A97F62667C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8" name="PoljeZBesedilom 6647">
          <a:extLst>
            <a:ext uri="{FF2B5EF4-FFF2-40B4-BE49-F238E27FC236}">
              <a16:creationId xmlns:a16="http://schemas.microsoft.com/office/drawing/2014/main" id="{92D8D235-653F-4661-99EF-D8029FACA7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9" name="PoljeZBesedilom 6648">
          <a:extLst>
            <a:ext uri="{FF2B5EF4-FFF2-40B4-BE49-F238E27FC236}">
              <a16:creationId xmlns:a16="http://schemas.microsoft.com/office/drawing/2014/main" id="{DC91DB61-3836-4F6C-9F84-0CDAE4FAD6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0" name="PoljeZBesedilom 6649">
          <a:extLst>
            <a:ext uri="{FF2B5EF4-FFF2-40B4-BE49-F238E27FC236}">
              <a16:creationId xmlns:a16="http://schemas.microsoft.com/office/drawing/2014/main" id="{24964173-7261-4EB8-A87B-891E65197D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1" name="PoljeZBesedilom 6650">
          <a:extLst>
            <a:ext uri="{FF2B5EF4-FFF2-40B4-BE49-F238E27FC236}">
              <a16:creationId xmlns:a16="http://schemas.microsoft.com/office/drawing/2014/main" id="{72215CD9-E7D9-40B1-999F-1AA4CD410D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2" name="PoljeZBesedilom 6651">
          <a:extLst>
            <a:ext uri="{FF2B5EF4-FFF2-40B4-BE49-F238E27FC236}">
              <a16:creationId xmlns:a16="http://schemas.microsoft.com/office/drawing/2014/main" id="{BA5138FC-24C0-433B-B814-818A4B2D3D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3" name="PoljeZBesedilom 6652">
          <a:extLst>
            <a:ext uri="{FF2B5EF4-FFF2-40B4-BE49-F238E27FC236}">
              <a16:creationId xmlns:a16="http://schemas.microsoft.com/office/drawing/2014/main" id="{D05E4E96-D9E6-4DFE-AACA-FC5F01AE6E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4" name="PoljeZBesedilom 6653">
          <a:extLst>
            <a:ext uri="{FF2B5EF4-FFF2-40B4-BE49-F238E27FC236}">
              <a16:creationId xmlns:a16="http://schemas.microsoft.com/office/drawing/2014/main" id="{CE837CF5-22DF-4180-815C-15EC7EED3D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5" name="PoljeZBesedilom 6654">
          <a:extLst>
            <a:ext uri="{FF2B5EF4-FFF2-40B4-BE49-F238E27FC236}">
              <a16:creationId xmlns:a16="http://schemas.microsoft.com/office/drawing/2014/main" id="{64C8A240-FD59-40A5-8E0D-297F47727A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6" name="PoljeZBesedilom 6655">
          <a:extLst>
            <a:ext uri="{FF2B5EF4-FFF2-40B4-BE49-F238E27FC236}">
              <a16:creationId xmlns:a16="http://schemas.microsoft.com/office/drawing/2014/main" id="{24D2B62C-1CF3-4A8A-AE9A-5949CD6B43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7" name="PoljeZBesedilom 6656">
          <a:extLst>
            <a:ext uri="{FF2B5EF4-FFF2-40B4-BE49-F238E27FC236}">
              <a16:creationId xmlns:a16="http://schemas.microsoft.com/office/drawing/2014/main" id="{9FE3DC7C-4D83-434E-A913-85558B62C0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8" name="PoljeZBesedilom 6657">
          <a:extLst>
            <a:ext uri="{FF2B5EF4-FFF2-40B4-BE49-F238E27FC236}">
              <a16:creationId xmlns:a16="http://schemas.microsoft.com/office/drawing/2014/main" id="{B051F6B0-48D8-4918-86D5-132972A950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9" name="PoljeZBesedilom 6658">
          <a:extLst>
            <a:ext uri="{FF2B5EF4-FFF2-40B4-BE49-F238E27FC236}">
              <a16:creationId xmlns:a16="http://schemas.microsoft.com/office/drawing/2014/main" id="{04872637-0C45-4B98-A477-B0D72EE908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0" name="PoljeZBesedilom 6659">
          <a:extLst>
            <a:ext uri="{FF2B5EF4-FFF2-40B4-BE49-F238E27FC236}">
              <a16:creationId xmlns:a16="http://schemas.microsoft.com/office/drawing/2014/main" id="{35B0322E-9FBD-4D12-AD06-EA28F959F3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1" name="PoljeZBesedilom 6660">
          <a:extLst>
            <a:ext uri="{FF2B5EF4-FFF2-40B4-BE49-F238E27FC236}">
              <a16:creationId xmlns:a16="http://schemas.microsoft.com/office/drawing/2014/main" id="{1D240AE5-B187-4CF9-8851-7E93C849FC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2" name="PoljeZBesedilom 6661">
          <a:extLst>
            <a:ext uri="{FF2B5EF4-FFF2-40B4-BE49-F238E27FC236}">
              <a16:creationId xmlns:a16="http://schemas.microsoft.com/office/drawing/2014/main" id="{B14388DD-DD11-4486-9FBF-0CEB8CDA48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3" name="PoljeZBesedilom 6662">
          <a:extLst>
            <a:ext uri="{FF2B5EF4-FFF2-40B4-BE49-F238E27FC236}">
              <a16:creationId xmlns:a16="http://schemas.microsoft.com/office/drawing/2014/main" id="{AA527EFF-B451-45DB-B302-CF662D7420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4" name="PoljeZBesedilom 6663">
          <a:extLst>
            <a:ext uri="{FF2B5EF4-FFF2-40B4-BE49-F238E27FC236}">
              <a16:creationId xmlns:a16="http://schemas.microsoft.com/office/drawing/2014/main" id="{6EDE1EF9-FCBF-4D19-9E3E-7F7A465753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5" name="PoljeZBesedilom 6664">
          <a:extLst>
            <a:ext uri="{FF2B5EF4-FFF2-40B4-BE49-F238E27FC236}">
              <a16:creationId xmlns:a16="http://schemas.microsoft.com/office/drawing/2014/main" id="{32FFBE29-872E-4897-BAEF-5D6C989D0C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6" name="PoljeZBesedilom 6665">
          <a:extLst>
            <a:ext uri="{FF2B5EF4-FFF2-40B4-BE49-F238E27FC236}">
              <a16:creationId xmlns:a16="http://schemas.microsoft.com/office/drawing/2014/main" id="{9BA862E7-5767-4A55-A9AB-9ED4E755FE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7" name="PoljeZBesedilom 6666">
          <a:extLst>
            <a:ext uri="{FF2B5EF4-FFF2-40B4-BE49-F238E27FC236}">
              <a16:creationId xmlns:a16="http://schemas.microsoft.com/office/drawing/2014/main" id="{BD414EE2-A001-4399-84C1-B0FD664208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8" name="PoljeZBesedilom 6667">
          <a:extLst>
            <a:ext uri="{FF2B5EF4-FFF2-40B4-BE49-F238E27FC236}">
              <a16:creationId xmlns:a16="http://schemas.microsoft.com/office/drawing/2014/main" id="{45648684-3053-4E49-A3EE-39F52F4980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9" name="PoljeZBesedilom 6668">
          <a:extLst>
            <a:ext uri="{FF2B5EF4-FFF2-40B4-BE49-F238E27FC236}">
              <a16:creationId xmlns:a16="http://schemas.microsoft.com/office/drawing/2014/main" id="{580D3806-F02E-4DDC-B426-61FA18428C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0" name="PoljeZBesedilom 6669">
          <a:extLst>
            <a:ext uri="{FF2B5EF4-FFF2-40B4-BE49-F238E27FC236}">
              <a16:creationId xmlns:a16="http://schemas.microsoft.com/office/drawing/2014/main" id="{2815AC96-D8C4-48E1-ABB4-FF48EBC403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1" name="PoljeZBesedilom 6670">
          <a:extLst>
            <a:ext uri="{FF2B5EF4-FFF2-40B4-BE49-F238E27FC236}">
              <a16:creationId xmlns:a16="http://schemas.microsoft.com/office/drawing/2014/main" id="{F13C3083-2DD4-4755-9B26-EA9076A8B9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2" name="PoljeZBesedilom 6671">
          <a:extLst>
            <a:ext uri="{FF2B5EF4-FFF2-40B4-BE49-F238E27FC236}">
              <a16:creationId xmlns:a16="http://schemas.microsoft.com/office/drawing/2014/main" id="{78E05E28-CCA3-4D93-9EC7-675FE2A3B2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3" name="PoljeZBesedilom 6672">
          <a:extLst>
            <a:ext uri="{FF2B5EF4-FFF2-40B4-BE49-F238E27FC236}">
              <a16:creationId xmlns:a16="http://schemas.microsoft.com/office/drawing/2014/main" id="{EAD3FCCD-3DCC-40F6-8B47-A6B1864B2F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4" name="PoljeZBesedilom 6673">
          <a:extLst>
            <a:ext uri="{FF2B5EF4-FFF2-40B4-BE49-F238E27FC236}">
              <a16:creationId xmlns:a16="http://schemas.microsoft.com/office/drawing/2014/main" id="{574C5B4E-5821-4A94-B769-99C19E5782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5" name="PoljeZBesedilom 6674">
          <a:extLst>
            <a:ext uri="{FF2B5EF4-FFF2-40B4-BE49-F238E27FC236}">
              <a16:creationId xmlns:a16="http://schemas.microsoft.com/office/drawing/2014/main" id="{F9AC8F48-52B6-49E3-B9CF-41166A35C9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6" name="PoljeZBesedilom 6675">
          <a:extLst>
            <a:ext uri="{FF2B5EF4-FFF2-40B4-BE49-F238E27FC236}">
              <a16:creationId xmlns:a16="http://schemas.microsoft.com/office/drawing/2014/main" id="{32107095-C6F2-493D-BD89-B690D8EF93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7" name="PoljeZBesedilom 6676">
          <a:extLst>
            <a:ext uri="{FF2B5EF4-FFF2-40B4-BE49-F238E27FC236}">
              <a16:creationId xmlns:a16="http://schemas.microsoft.com/office/drawing/2014/main" id="{1853580B-AD3D-46B4-92E1-120FDA6F6D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8" name="PoljeZBesedilom 6677">
          <a:extLst>
            <a:ext uri="{FF2B5EF4-FFF2-40B4-BE49-F238E27FC236}">
              <a16:creationId xmlns:a16="http://schemas.microsoft.com/office/drawing/2014/main" id="{3E9D5CF6-7A1E-4CA7-A89A-4A464E51E7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9" name="PoljeZBesedilom 6678">
          <a:extLst>
            <a:ext uri="{FF2B5EF4-FFF2-40B4-BE49-F238E27FC236}">
              <a16:creationId xmlns:a16="http://schemas.microsoft.com/office/drawing/2014/main" id="{CF8672A0-D661-4C7C-BBA4-3CC7F7D7A4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0" name="PoljeZBesedilom 6679">
          <a:extLst>
            <a:ext uri="{FF2B5EF4-FFF2-40B4-BE49-F238E27FC236}">
              <a16:creationId xmlns:a16="http://schemas.microsoft.com/office/drawing/2014/main" id="{1B9ED8E8-A0CB-4F2F-9BB8-008046095C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1" name="PoljeZBesedilom 6680">
          <a:extLst>
            <a:ext uri="{FF2B5EF4-FFF2-40B4-BE49-F238E27FC236}">
              <a16:creationId xmlns:a16="http://schemas.microsoft.com/office/drawing/2014/main" id="{1220943E-D706-4088-A3E5-F039D9038F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2" name="PoljeZBesedilom 6681">
          <a:extLst>
            <a:ext uri="{FF2B5EF4-FFF2-40B4-BE49-F238E27FC236}">
              <a16:creationId xmlns:a16="http://schemas.microsoft.com/office/drawing/2014/main" id="{2DFF29D1-7E8E-4F17-90F5-A73E4B7CC7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3" name="PoljeZBesedilom 6682">
          <a:extLst>
            <a:ext uri="{FF2B5EF4-FFF2-40B4-BE49-F238E27FC236}">
              <a16:creationId xmlns:a16="http://schemas.microsoft.com/office/drawing/2014/main" id="{3E161D5B-9744-4DEA-9D42-85BA0701DB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4" name="PoljeZBesedilom 6683">
          <a:extLst>
            <a:ext uri="{FF2B5EF4-FFF2-40B4-BE49-F238E27FC236}">
              <a16:creationId xmlns:a16="http://schemas.microsoft.com/office/drawing/2014/main" id="{D5F394B5-4F3C-4CC9-BCEC-1E98E17C03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5" name="PoljeZBesedilom 6684">
          <a:extLst>
            <a:ext uri="{FF2B5EF4-FFF2-40B4-BE49-F238E27FC236}">
              <a16:creationId xmlns:a16="http://schemas.microsoft.com/office/drawing/2014/main" id="{6D81131C-D12B-456B-820C-187BCC77FB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6" name="PoljeZBesedilom 6685">
          <a:extLst>
            <a:ext uri="{FF2B5EF4-FFF2-40B4-BE49-F238E27FC236}">
              <a16:creationId xmlns:a16="http://schemas.microsoft.com/office/drawing/2014/main" id="{02EEE938-9069-436F-B223-25E58A14BD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7" name="PoljeZBesedilom 6686">
          <a:extLst>
            <a:ext uri="{FF2B5EF4-FFF2-40B4-BE49-F238E27FC236}">
              <a16:creationId xmlns:a16="http://schemas.microsoft.com/office/drawing/2014/main" id="{F71458E2-F2B4-4C70-924A-DA3AC7637F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8" name="PoljeZBesedilom 6687">
          <a:extLst>
            <a:ext uri="{FF2B5EF4-FFF2-40B4-BE49-F238E27FC236}">
              <a16:creationId xmlns:a16="http://schemas.microsoft.com/office/drawing/2014/main" id="{269D5581-FEA4-4565-A665-098471F9F2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9" name="PoljeZBesedilom 6688">
          <a:extLst>
            <a:ext uri="{FF2B5EF4-FFF2-40B4-BE49-F238E27FC236}">
              <a16:creationId xmlns:a16="http://schemas.microsoft.com/office/drawing/2014/main" id="{363F2F4D-5D19-4938-928D-FCE391DDC1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0" name="PoljeZBesedilom 6689">
          <a:extLst>
            <a:ext uri="{FF2B5EF4-FFF2-40B4-BE49-F238E27FC236}">
              <a16:creationId xmlns:a16="http://schemas.microsoft.com/office/drawing/2014/main" id="{08E3E2BD-DCD7-4929-9DBD-C98B1A1F0D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1" name="PoljeZBesedilom 6690">
          <a:extLst>
            <a:ext uri="{FF2B5EF4-FFF2-40B4-BE49-F238E27FC236}">
              <a16:creationId xmlns:a16="http://schemas.microsoft.com/office/drawing/2014/main" id="{5BCEED20-5A1C-4EA9-B029-7856A53D75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2" name="PoljeZBesedilom 6691">
          <a:extLst>
            <a:ext uri="{FF2B5EF4-FFF2-40B4-BE49-F238E27FC236}">
              <a16:creationId xmlns:a16="http://schemas.microsoft.com/office/drawing/2014/main" id="{97404517-AFFB-4C65-993A-D085A48867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3" name="PoljeZBesedilom 6692">
          <a:extLst>
            <a:ext uri="{FF2B5EF4-FFF2-40B4-BE49-F238E27FC236}">
              <a16:creationId xmlns:a16="http://schemas.microsoft.com/office/drawing/2014/main" id="{B3E1B78B-20C7-4456-9681-328DB50D4E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4" name="PoljeZBesedilom 6693">
          <a:extLst>
            <a:ext uri="{FF2B5EF4-FFF2-40B4-BE49-F238E27FC236}">
              <a16:creationId xmlns:a16="http://schemas.microsoft.com/office/drawing/2014/main" id="{8B705FD0-D0BC-4BD9-857E-FBEAAD5322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5" name="PoljeZBesedilom 6694">
          <a:extLst>
            <a:ext uri="{FF2B5EF4-FFF2-40B4-BE49-F238E27FC236}">
              <a16:creationId xmlns:a16="http://schemas.microsoft.com/office/drawing/2014/main" id="{9983107D-748D-4511-8ABF-F76E85D7C6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6" name="PoljeZBesedilom 6695">
          <a:extLst>
            <a:ext uri="{FF2B5EF4-FFF2-40B4-BE49-F238E27FC236}">
              <a16:creationId xmlns:a16="http://schemas.microsoft.com/office/drawing/2014/main" id="{F1681229-49F9-4622-A69A-6C3FE7D00A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7" name="PoljeZBesedilom 6696">
          <a:extLst>
            <a:ext uri="{FF2B5EF4-FFF2-40B4-BE49-F238E27FC236}">
              <a16:creationId xmlns:a16="http://schemas.microsoft.com/office/drawing/2014/main" id="{32AB6906-AC0D-494F-9BC1-AA4C862CEA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8" name="PoljeZBesedilom 6697">
          <a:extLst>
            <a:ext uri="{FF2B5EF4-FFF2-40B4-BE49-F238E27FC236}">
              <a16:creationId xmlns:a16="http://schemas.microsoft.com/office/drawing/2014/main" id="{018B3127-A0DB-470B-A071-69D7669052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9" name="PoljeZBesedilom 6698">
          <a:extLst>
            <a:ext uri="{FF2B5EF4-FFF2-40B4-BE49-F238E27FC236}">
              <a16:creationId xmlns:a16="http://schemas.microsoft.com/office/drawing/2014/main" id="{2B3D602D-A089-48CA-86C2-DA84ABA00E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0" name="PoljeZBesedilom 6699">
          <a:extLst>
            <a:ext uri="{FF2B5EF4-FFF2-40B4-BE49-F238E27FC236}">
              <a16:creationId xmlns:a16="http://schemas.microsoft.com/office/drawing/2014/main" id="{1E50D2FB-35EF-4D76-B048-500DEC6AD8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1" name="PoljeZBesedilom 6700">
          <a:extLst>
            <a:ext uri="{FF2B5EF4-FFF2-40B4-BE49-F238E27FC236}">
              <a16:creationId xmlns:a16="http://schemas.microsoft.com/office/drawing/2014/main" id="{3830930D-0EB4-48F4-8EAD-A87111B8E5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2" name="PoljeZBesedilom 6701">
          <a:extLst>
            <a:ext uri="{FF2B5EF4-FFF2-40B4-BE49-F238E27FC236}">
              <a16:creationId xmlns:a16="http://schemas.microsoft.com/office/drawing/2014/main" id="{B2D3704B-8C11-4A95-8D0B-48C3F267A9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3" name="PoljeZBesedilom 6702">
          <a:extLst>
            <a:ext uri="{FF2B5EF4-FFF2-40B4-BE49-F238E27FC236}">
              <a16:creationId xmlns:a16="http://schemas.microsoft.com/office/drawing/2014/main" id="{98A49F3B-2232-4802-BA72-6CF0EEEFC0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4" name="PoljeZBesedilom 6703">
          <a:extLst>
            <a:ext uri="{FF2B5EF4-FFF2-40B4-BE49-F238E27FC236}">
              <a16:creationId xmlns:a16="http://schemas.microsoft.com/office/drawing/2014/main" id="{5C73B20B-4BEC-4094-8F4E-1644987B4A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5" name="PoljeZBesedilom 6704">
          <a:extLst>
            <a:ext uri="{FF2B5EF4-FFF2-40B4-BE49-F238E27FC236}">
              <a16:creationId xmlns:a16="http://schemas.microsoft.com/office/drawing/2014/main" id="{D54D91F5-DF5C-40C5-A323-D373B637AC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6" name="PoljeZBesedilom 6705">
          <a:extLst>
            <a:ext uri="{FF2B5EF4-FFF2-40B4-BE49-F238E27FC236}">
              <a16:creationId xmlns:a16="http://schemas.microsoft.com/office/drawing/2014/main" id="{B3596EB0-9D77-4FEF-B51E-5783F26CD0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7" name="PoljeZBesedilom 6706">
          <a:extLst>
            <a:ext uri="{FF2B5EF4-FFF2-40B4-BE49-F238E27FC236}">
              <a16:creationId xmlns:a16="http://schemas.microsoft.com/office/drawing/2014/main" id="{AF7F4F39-6F45-45BE-A7D0-C1A687B942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8" name="PoljeZBesedilom 6707">
          <a:extLst>
            <a:ext uri="{FF2B5EF4-FFF2-40B4-BE49-F238E27FC236}">
              <a16:creationId xmlns:a16="http://schemas.microsoft.com/office/drawing/2014/main" id="{FE0A3542-8884-46CA-A65F-13F9447739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9" name="PoljeZBesedilom 6708">
          <a:extLst>
            <a:ext uri="{FF2B5EF4-FFF2-40B4-BE49-F238E27FC236}">
              <a16:creationId xmlns:a16="http://schemas.microsoft.com/office/drawing/2014/main" id="{74685846-1C99-423B-B1E9-94996F0B1D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0" name="PoljeZBesedilom 6709">
          <a:extLst>
            <a:ext uri="{FF2B5EF4-FFF2-40B4-BE49-F238E27FC236}">
              <a16:creationId xmlns:a16="http://schemas.microsoft.com/office/drawing/2014/main" id="{D375DE70-4AFC-4FE4-BC16-D96FF1B7BD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1" name="PoljeZBesedilom 6710">
          <a:extLst>
            <a:ext uri="{FF2B5EF4-FFF2-40B4-BE49-F238E27FC236}">
              <a16:creationId xmlns:a16="http://schemas.microsoft.com/office/drawing/2014/main" id="{A1489398-D476-47E8-AF22-547F857EDF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2" name="PoljeZBesedilom 6711">
          <a:extLst>
            <a:ext uri="{FF2B5EF4-FFF2-40B4-BE49-F238E27FC236}">
              <a16:creationId xmlns:a16="http://schemas.microsoft.com/office/drawing/2014/main" id="{B7697F92-1B4B-4180-9FF5-1920282DFC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3" name="PoljeZBesedilom 6712">
          <a:extLst>
            <a:ext uri="{FF2B5EF4-FFF2-40B4-BE49-F238E27FC236}">
              <a16:creationId xmlns:a16="http://schemas.microsoft.com/office/drawing/2014/main" id="{5249A4C2-86DE-4DF4-B5EC-6A8EBF48CA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4" name="PoljeZBesedilom 6713">
          <a:extLst>
            <a:ext uri="{FF2B5EF4-FFF2-40B4-BE49-F238E27FC236}">
              <a16:creationId xmlns:a16="http://schemas.microsoft.com/office/drawing/2014/main" id="{B4CB6B6B-98CE-48FD-A1E0-42A46844A2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5" name="PoljeZBesedilom 6714">
          <a:extLst>
            <a:ext uri="{FF2B5EF4-FFF2-40B4-BE49-F238E27FC236}">
              <a16:creationId xmlns:a16="http://schemas.microsoft.com/office/drawing/2014/main" id="{F6DC77C4-8D49-476C-B5E9-E5AB52F51F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6" name="PoljeZBesedilom 6715">
          <a:extLst>
            <a:ext uri="{FF2B5EF4-FFF2-40B4-BE49-F238E27FC236}">
              <a16:creationId xmlns:a16="http://schemas.microsoft.com/office/drawing/2014/main" id="{CF9B67A1-79D9-4DBC-969E-AAAD35C2EC0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7" name="PoljeZBesedilom 6716">
          <a:extLst>
            <a:ext uri="{FF2B5EF4-FFF2-40B4-BE49-F238E27FC236}">
              <a16:creationId xmlns:a16="http://schemas.microsoft.com/office/drawing/2014/main" id="{0F1CD907-D1DF-4F72-8C68-2F780C7F8F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8" name="PoljeZBesedilom 6717">
          <a:extLst>
            <a:ext uri="{FF2B5EF4-FFF2-40B4-BE49-F238E27FC236}">
              <a16:creationId xmlns:a16="http://schemas.microsoft.com/office/drawing/2014/main" id="{880D5C13-0653-4D27-9940-12B2394813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9" name="PoljeZBesedilom 6718">
          <a:extLst>
            <a:ext uri="{FF2B5EF4-FFF2-40B4-BE49-F238E27FC236}">
              <a16:creationId xmlns:a16="http://schemas.microsoft.com/office/drawing/2014/main" id="{4A7C3400-E07F-44E1-85D6-6826396FFF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0" name="PoljeZBesedilom 6719">
          <a:extLst>
            <a:ext uri="{FF2B5EF4-FFF2-40B4-BE49-F238E27FC236}">
              <a16:creationId xmlns:a16="http://schemas.microsoft.com/office/drawing/2014/main" id="{425A0E87-73C9-4FB1-A6D6-9C92209D41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1" name="PoljeZBesedilom 6720">
          <a:extLst>
            <a:ext uri="{FF2B5EF4-FFF2-40B4-BE49-F238E27FC236}">
              <a16:creationId xmlns:a16="http://schemas.microsoft.com/office/drawing/2014/main" id="{BBAB400E-3F37-44AE-9583-A3862B603E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2" name="PoljeZBesedilom 6721">
          <a:extLst>
            <a:ext uri="{FF2B5EF4-FFF2-40B4-BE49-F238E27FC236}">
              <a16:creationId xmlns:a16="http://schemas.microsoft.com/office/drawing/2014/main" id="{FB572D98-C3D7-4CE4-A93D-1DD4D2F721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3" name="PoljeZBesedilom 6722">
          <a:extLst>
            <a:ext uri="{FF2B5EF4-FFF2-40B4-BE49-F238E27FC236}">
              <a16:creationId xmlns:a16="http://schemas.microsoft.com/office/drawing/2014/main" id="{855415F7-4280-41CE-A278-6F78AC7B1B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4" name="PoljeZBesedilom 6723">
          <a:extLst>
            <a:ext uri="{FF2B5EF4-FFF2-40B4-BE49-F238E27FC236}">
              <a16:creationId xmlns:a16="http://schemas.microsoft.com/office/drawing/2014/main" id="{C794CA6D-F410-4E9E-B8AC-A3F61DCEEE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5" name="PoljeZBesedilom 6724">
          <a:extLst>
            <a:ext uri="{FF2B5EF4-FFF2-40B4-BE49-F238E27FC236}">
              <a16:creationId xmlns:a16="http://schemas.microsoft.com/office/drawing/2014/main" id="{48FD64F8-7201-48FA-B16B-F77FACEDC5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6" name="PoljeZBesedilom 6725">
          <a:extLst>
            <a:ext uri="{FF2B5EF4-FFF2-40B4-BE49-F238E27FC236}">
              <a16:creationId xmlns:a16="http://schemas.microsoft.com/office/drawing/2014/main" id="{A3BCEC81-246B-4678-91F5-596902FACC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7" name="PoljeZBesedilom 6726">
          <a:extLst>
            <a:ext uri="{FF2B5EF4-FFF2-40B4-BE49-F238E27FC236}">
              <a16:creationId xmlns:a16="http://schemas.microsoft.com/office/drawing/2014/main" id="{FE31BCD8-4125-4AA2-904E-7DA08CBC2D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8" name="PoljeZBesedilom 6727">
          <a:extLst>
            <a:ext uri="{FF2B5EF4-FFF2-40B4-BE49-F238E27FC236}">
              <a16:creationId xmlns:a16="http://schemas.microsoft.com/office/drawing/2014/main" id="{949A0D89-C3E4-4E31-BACE-F74D2DBD2E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9" name="PoljeZBesedilom 6728">
          <a:extLst>
            <a:ext uri="{FF2B5EF4-FFF2-40B4-BE49-F238E27FC236}">
              <a16:creationId xmlns:a16="http://schemas.microsoft.com/office/drawing/2014/main" id="{E47488EB-587C-463D-AFD7-188AD1F584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0" name="PoljeZBesedilom 6729">
          <a:extLst>
            <a:ext uri="{FF2B5EF4-FFF2-40B4-BE49-F238E27FC236}">
              <a16:creationId xmlns:a16="http://schemas.microsoft.com/office/drawing/2014/main" id="{076CBEED-867D-45BB-B90D-DAC37B5657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1" name="PoljeZBesedilom 6730">
          <a:extLst>
            <a:ext uri="{FF2B5EF4-FFF2-40B4-BE49-F238E27FC236}">
              <a16:creationId xmlns:a16="http://schemas.microsoft.com/office/drawing/2014/main" id="{0983814B-D2A2-4CBE-BDC1-DED056B639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2" name="PoljeZBesedilom 6731">
          <a:extLst>
            <a:ext uri="{FF2B5EF4-FFF2-40B4-BE49-F238E27FC236}">
              <a16:creationId xmlns:a16="http://schemas.microsoft.com/office/drawing/2014/main" id="{BE88DA2C-A386-4AAD-BCF8-D593C7857C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3" name="PoljeZBesedilom 6732">
          <a:extLst>
            <a:ext uri="{FF2B5EF4-FFF2-40B4-BE49-F238E27FC236}">
              <a16:creationId xmlns:a16="http://schemas.microsoft.com/office/drawing/2014/main" id="{BF9A9829-0E60-4463-BEEF-EA6E6C9701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4" name="PoljeZBesedilom 6733">
          <a:extLst>
            <a:ext uri="{FF2B5EF4-FFF2-40B4-BE49-F238E27FC236}">
              <a16:creationId xmlns:a16="http://schemas.microsoft.com/office/drawing/2014/main" id="{155F5AC0-D304-4B68-955F-BB31A9AC7A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5" name="PoljeZBesedilom 6734">
          <a:extLst>
            <a:ext uri="{FF2B5EF4-FFF2-40B4-BE49-F238E27FC236}">
              <a16:creationId xmlns:a16="http://schemas.microsoft.com/office/drawing/2014/main" id="{7E4D1556-BECA-4299-9E8E-F4AF9732C0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6" name="PoljeZBesedilom 6735">
          <a:extLst>
            <a:ext uri="{FF2B5EF4-FFF2-40B4-BE49-F238E27FC236}">
              <a16:creationId xmlns:a16="http://schemas.microsoft.com/office/drawing/2014/main" id="{A33A9907-B735-4D7B-9B3F-5132360F8A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7" name="PoljeZBesedilom 6736">
          <a:extLst>
            <a:ext uri="{FF2B5EF4-FFF2-40B4-BE49-F238E27FC236}">
              <a16:creationId xmlns:a16="http://schemas.microsoft.com/office/drawing/2014/main" id="{ED5F27CF-EF5D-400A-907C-1CC83301D7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8" name="PoljeZBesedilom 6737">
          <a:extLst>
            <a:ext uri="{FF2B5EF4-FFF2-40B4-BE49-F238E27FC236}">
              <a16:creationId xmlns:a16="http://schemas.microsoft.com/office/drawing/2014/main" id="{D3E8814A-1060-4A83-917D-E004E60BEC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9" name="PoljeZBesedilom 6738">
          <a:extLst>
            <a:ext uri="{FF2B5EF4-FFF2-40B4-BE49-F238E27FC236}">
              <a16:creationId xmlns:a16="http://schemas.microsoft.com/office/drawing/2014/main" id="{D005EFAB-3085-4455-9B84-9BA824FE7B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0" name="PoljeZBesedilom 6739">
          <a:extLst>
            <a:ext uri="{FF2B5EF4-FFF2-40B4-BE49-F238E27FC236}">
              <a16:creationId xmlns:a16="http://schemas.microsoft.com/office/drawing/2014/main" id="{E061ADD1-06EA-44D1-AAE6-F08B994F23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1" name="PoljeZBesedilom 6740">
          <a:extLst>
            <a:ext uri="{FF2B5EF4-FFF2-40B4-BE49-F238E27FC236}">
              <a16:creationId xmlns:a16="http://schemas.microsoft.com/office/drawing/2014/main" id="{439100F0-F6FC-4065-8663-2EB44CA793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2" name="PoljeZBesedilom 6741">
          <a:extLst>
            <a:ext uri="{FF2B5EF4-FFF2-40B4-BE49-F238E27FC236}">
              <a16:creationId xmlns:a16="http://schemas.microsoft.com/office/drawing/2014/main" id="{239D1C2E-812A-4DBB-A796-AE96F263BE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3" name="PoljeZBesedilom 6742">
          <a:extLst>
            <a:ext uri="{FF2B5EF4-FFF2-40B4-BE49-F238E27FC236}">
              <a16:creationId xmlns:a16="http://schemas.microsoft.com/office/drawing/2014/main" id="{9DEAAA72-B3EF-4791-8A90-DB51D916BE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4" name="PoljeZBesedilom 6743">
          <a:extLst>
            <a:ext uri="{FF2B5EF4-FFF2-40B4-BE49-F238E27FC236}">
              <a16:creationId xmlns:a16="http://schemas.microsoft.com/office/drawing/2014/main" id="{F16AEC85-2FF5-43C5-A06B-D2CF2E3CE5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5" name="PoljeZBesedilom 6744">
          <a:extLst>
            <a:ext uri="{FF2B5EF4-FFF2-40B4-BE49-F238E27FC236}">
              <a16:creationId xmlns:a16="http://schemas.microsoft.com/office/drawing/2014/main" id="{7E32CD8A-1C65-4827-AFD9-704653B6DD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6" name="PoljeZBesedilom 6745">
          <a:extLst>
            <a:ext uri="{FF2B5EF4-FFF2-40B4-BE49-F238E27FC236}">
              <a16:creationId xmlns:a16="http://schemas.microsoft.com/office/drawing/2014/main" id="{B775FFD4-0AE5-4AF8-8716-0D8A458BC4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7" name="PoljeZBesedilom 6746">
          <a:extLst>
            <a:ext uri="{FF2B5EF4-FFF2-40B4-BE49-F238E27FC236}">
              <a16:creationId xmlns:a16="http://schemas.microsoft.com/office/drawing/2014/main" id="{653FB5BF-E6A9-434D-8BBA-D38D3F8D5C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8" name="PoljeZBesedilom 6747">
          <a:extLst>
            <a:ext uri="{FF2B5EF4-FFF2-40B4-BE49-F238E27FC236}">
              <a16:creationId xmlns:a16="http://schemas.microsoft.com/office/drawing/2014/main" id="{B4046D6A-AC54-410D-B58C-EB5B8BD384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9" name="PoljeZBesedilom 6748">
          <a:extLst>
            <a:ext uri="{FF2B5EF4-FFF2-40B4-BE49-F238E27FC236}">
              <a16:creationId xmlns:a16="http://schemas.microsoft.com/office/drawing/2014/main" id="{B973FB50-1CB7-4476-AFEC-3F430AB9AF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0" name="PoljeZBesedilom 6749">
          <a:extLst>
            <a:ext uri="{FF2B5EF4-FFF2-40B4-BE49-F238E27FC236}">
              <a16:creationId xmlns:a16="http://schemas.microsoft.com/office/drawing/2014/main" id="{55F3B01A-DC83-4FD4-8225-7874756250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1" name="PoljeZBesedilom 6750">
          <a:extLst>
            <a:ext uri="{FF2B5EF4-FFF2-40B4-BE49-F238E27FC236}">
              <a16:creationId xmlns:a16="http://schemas.microsoft.com/office/drawing/2014/main" id="{9CEE106F-5C42-451B-8AE8-9960222781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2" name="PoljeZBesedilom 6751">
          <a:extLst>
            <a:ext uri="{FF2B5EF4-FFF2-40B4-BE49-F238E27FC236}">
              <a16:creationId xmlns:a16="http://schemas.microsoft.com/office/drawing/2014/main" id="{1054D53A-9366-4B01-839F-2B50FEEABE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3" name="PoljeZBesedilom 6752">
          <a:extLst>
            <a:ext uri="{FF2B5EF4-FFF2-40B4-BE49-F238E27FC236}">
              <a16:creationId xmlns:a16="http://schemas.microsoft.com/office/drawing/2014/main" id="{78C6353D-5212-44F9-802A-675B1C65CF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4" name="PoljeZBesedilom 6753">
          <a:extLst>
            <a:ext uri="{FF2B5EF4-FFF2-40B4-BE49-F238E27FC236}">
              <a16:creationId xmlns:a16="http://schemas.microsoft.com/office/drawing/2014/main" id="{8CEBC57D-1817-44F4-9A61-3EE1F04F7E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5" name="PoljeZBesedilom 6754">
          <a:extLst>
            <a:ext uri="{FF2B5EF4-FFF2-40B4-BE49-F238E27FC236}">
              <a16:creationId xmlns:a16="http://schemas.microsoft.com/office/drawing/2014/main" id="{C0BBA775-619A-4323-AAC5-F639ED9F58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6" name="PoljeZBesedilom 6755">
          <a:extLst>
            <a:ext uri="{FF2B5EF4-FFF2-40B4-BE49-F238E27FC236}">
              <a16:creationId xmlns:a16="http://schemas.microsoft.com/office/drawing/2014/main" id="{F2DD1AE4-8690-40E5-9BEE-F4BAA77708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7" name="PoljeZBesedilom 6756">
          <a:extLst>
            <a:ext uri="{FF2B5EF4-FFF2-40B4-BE49-F238E27FC236}">
              <a16:creationId xmlns:a16="http://schemas.microsoft.com/office/drawing/2014/main" id="{47D312E5-1175-4B8E-BF3F-B9F5C79ECF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8" name="PoljeZBesedilom 6757">
          <a:extLst>
            <a:ext uri="{FF2B5EF4-FFF2-40B4-BE49-F238E27FC236}">
              <a16:creationId xmlns:a16="http://schemas.microsoft.com/office/drawing/2014/main" id="{354893E3-1B26-4195-AB0D-52DF6A013B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9" name="PoljeZBesedilom 6758">
          <a:extLst>
            <a:ext uri="{FF2B5EF4-FFF2-40B4-BE49-F238E27FC236}">
              <a16:creationId xmlns:a16="http://schemas.microsoft.com/office/drawing/2014/main" id="{7DE82029-4395-41FE-A4C8-31556A138C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0" name="PoljeZBesedilom 6759">
          <a:extLst>
            <a:ext uri="{FF2B5EF4-FFF2-40B4-BE49-F238E27FC236}">
              <a16:creationId xmlns:a16="http://schemas.microsoft.com/office/drawing/2014/main" id="{8C37C16D-C90D-499C-8E9E-1BB3FF7D5F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1" name="PoljeZBesedilom 6760">
          <a:extLst>
            <a:ext uri="{FF2B5EF4-FFF2-40B4-BE49-F238E27FC236}">
              <a16:creationId xmlns:a16="http://schemas.microsoft.com/office/drawing/2014/main" id="{6C2F6337-B738-4090-B61D-388FA802C0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2" name="PoljeZBesedilom 6761">
          <a:extLst>
            <a:ext uri="{FF2B5EF4-FFF2-40B4-BE49-F238E27FC236}">
              <a16:creationId xmlns:a16="http://schemas.microsoft.com/office/drawing/2014/main" id="{E904D999-7786-4964-B827-10EB131056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3" name="PoljeZBesedilom 6762">
          <a:extLst>
            <a:ext uri="{FF2B5EF4-FFF2-40B4-BE49-F238E27FC236}">
              <a16:creationId xmlns:a16="http://schemas.microsoft.com/office/drawing/2014/main" id="{88ED4665-559C-4CAE-823D-EC3B3B505B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4" name="PoljeZBesedilom 6763">
          <a:extLst>
            <a:ext uri="{FF2B5EF4-FFF2-40B4-BE49-F238E27FC236}">
              <a16:creationId xmlns:a16="http://schemas.microsoft.com/office/drawing/2014/main" id="{7E4416C6-C811-4D3B-AA13-AE6D5D53BD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5" name="PoljeZBesedilom 6764">
          <a:extLst>
            <a:ext uri="{FF2B5EF4-FFF2-40B4-BE49-F238E27FC236}">
              <a16:creationId xmlns:a16="http://schemas.microsoft.com/office/drawing/2014/main" id="{E30DF1F2-CBE5-4E28-A1DB-1C94620B64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6" name="PoljeZBesedilom 6765">
          <a:extLst>
            <a:ext uri="{FF2B5EF4-FFF2-40B4-BE49-F238E27FC236}">
              <a16:creationId xmlns:a16="http://schemas.microsoft.com/office/drawing/2014/main" id="{1517FD27-1F4B-483A-BD91-0B208DDCC0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7" name="PoljeZBesedilom 6766">
          <a:extLst>
            <a:ext uri="{FF2B5EF4-FFF2-40B4-BE49-F238E27FC236}">
              <a16:creationId xmlns:a16="http://schemas.microsoft.com/office/drawing/2014/main" id="{2128212D-405A-475A-B924-4E33A44E6F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8" name="PoljeZBesedilom 6767">
          <a:extLst>
            <a:ext uri="{FF2B5EF4-FFF2-40B4-BE49-F238E27FC236}">
              <a16:creationId xmlns:a16="http://schemas.microsoft.com/office/drawing/2014/main" id="{44A835C7-A942-4B43-97E8-A9FCF5EE7F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9" name="PoljeZBesedilom 6768">
          <a:extLst>
            <a:ext uri="{FF2B5EF4-FFF2-40B4-BE49-F238E27FC236}">
              <a16:creationId xmlns:a16="http://schemas.microsoft.com/office/drawing/2014/main" id="{AC3B4301-68E6-4C4D-B50D-3FCE051D58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0" name="PoljeZBesedilom 6769">
          <a:extLst>
            <a:ext uri="{FF2B5EF4-FFF2-40B4-BE49-F238E27FC236}">
              <a16:creationId xmlns:a16="http://schemas.microsoft.com/office/drawing/2014/main" id="{2D660DE9-2D88-4C33-ABFC-496C026779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1" name="PoljeZBesedilom 6770">
          <a:extLst>
            <a:ext uri="{FF2B5EF4-FFF2-40B4-BE49-F238E27FC236}">
              <a16:creationId xmlns:a16="http://schemas.microsoft.com/office/drawing/2014/main" id="{164D1DEA-F99D-4E4B-87E6-9CC4B13041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2" name="PoljeZBesedilom 6771">
          <a:extLst>
            <a:ext uri="{FF2B5EF4-FFF2-40B4-BE49-F238E27FC236}">
              <a16:creationId xmlns:a16="http://schemas.microsoft.com/office/drawing/2014/main" id="{7A668381-BAC5-4B6B-9090-5BE8F01255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3" name="PoljeZBesedilom 6772">
          <a:extLst>
            <a:ext uri="{FF2B5EF4-FFF2-40B4-BE49-F238E27FC236}">
              <a16:creationId xmlns:a16="http://schemas.microsoft.com/office/drawing/2014/main" id="{57B16656-3572-41BB-8F43-7D651C6CBB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4" name="PoljeZBesedilom 6773">
          <a:extLst>
            <a:ext uri="{FF2B5EF4-FFF2-40B4-BE49-F238E27FC236}">
              <a16:creationId xmlns:a16="http://schemas.microsoft.com/office/drawing/2014/main" id="{E40573BC-8DC0-466A-B2D9-EF2E129524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5" name="PoljeZBesedilom 6774">
          <a:extLst>
            <a:ext uri="{FF2B5EF4-FFF2-40B4-BE49-F238E27FC236}">
              <a16:creationId xmlns:a16="http://schemas.microsoft.com/office/drawing/2014/main" id="{7FA15049-BF14-4EBE-975D-B480338BB8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6" name="PoljeZBesedilom 6775">
          <a:extLst>
            <a:ext uri="{FF2B5EF4-FFF2-40B4-BE49-F238E27FC236}">
              <a16:creationId xmlns:a16="http://schemas.microsoft.com/office/drawing/2014/main" id="{DD2A8813-AB4D-4FD1-88DE-E02BE5B128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7" name="PoljeZBesedilom 6776">
          <a:extLst>
            <a:ext uri="{FF2B5EF4-FFF2-40B4-BE49-F238E27FC236}">
              <a16:creationId xmlns:a16="http://schemas.microsoft.com/office/drawing/2014/main" id="{BEC75DBF-5419-4261-83FA-466B634A13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8" name="PoljeZBesedilom 6777">
          <a:extLst>
            <a:ext uri="{FF2B5EF4-FFF2-40B4-BE49-F238E27FC236}">
              <a16:creationId xmlns:a16="http://schemas.microsoft.com/office/drawing/2014/main" id="{0A3108C0-6535-420D-A54A-1221442353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9" name="PoljeZBesedilom 6778">
          <a:extLst>
            <a:ext uri="{FF2B5EF4-FFF2-40B4-BE49-F238E27FC236}">
              <a16:creationId xmlns:a16="http://schemas.microsoft.com/office/drawing/2014/main" id="{FF69AA95-A8CA-4BBF-966F-F5B57712A0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0" name="PoljeZBesedilom 6779">
          <a:extLst>
            <a:ext uri="{FF2B5EF4-FFF2-40B4-BE49-F238E27FC236}">
              <a16:creationId xmlns:a16="http://schemas.microsoft.com/office/drawing/2014/main" id="{9AE68243-FFC4-4FFD-93C2-AAD77A980F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1" name="PoljeZBesedilom 6780">
          <a:extLst>
            <a:ext uri="{FF2B5EF4-FFF2-40B4-BE49-F238E27FC236}">
              <a16:creationId xmlns:a16="http://schemas.microsoft.com/office/drawing/2014/main" id="{D1B2CBA5-EE8D-42F6-B15A-B0DDF78A3D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2" name="PoljeZBesedilom 6781">
          <a:extLst>
            <a:ext uri="{FF2B5EF4-FFF2-40B4-BE49-F238E27FC236}">
              <a16:creationId xmlns:a16="http://schemas.microsoft.com/office/drawing/2014/main" id="{8D0CFEE2-5FCF-4705-B95A-E53E217587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3" name="PoljeZBesedilom 6782">
          <a:extLst>
            <a:ext uri="{FF2B5EF4-FFF2-40B4-BE49-F238E27FC236}">
              <a16:creationId xmlns:a16="http://schemas.microsoft.com/office/drawing/2014/main" id="{1C0840CE-232E-4557-84EF-157712823F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4" name="PoljeZBesedilom 6783">
          <a:extLst>
            <a:ext uri="{FF2B5EF4-FFF2-40B4-BE49-F238E27FC236}">
              <a16:creationId xmlns:a16="http://schemas.microsoft.com/office/drawing/2014/main" id="{844B5417-BD7F-4A4E-BD26-A80F7F7A92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5" name="PoljeZBesedilom 6784">
          <a:extLst>
            <a:ext uri="{FF2B5EF4-FFF2-40B4-BE49-F238E27FC236}">
              <a16:creationId xmlns:a16="http://schemas.microsoft.com/office/drawing/2014/main" id="{6859CDAA-942D-45F3-89D0-787699DAD3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6" name="PoljeZBesedilom 6785">
          <a:extLst>
            <a:ext uri="{FF2B5EF4-FFF2-40B4-BE49-F238E27FC236}">
              <a16:creationId xmlns:a16="http://schemas.microsoft.com/office/drawing/2014/main" id="{51D07083-B24F-4D71-8026-3BE11A8386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7" name="PoljeZBesedilom 6786">
          <a:extLst>
            <a:ext uri="{FF2B5EF4-FFF2-40B4-BE49-F238E27FC236}">
              <a16:creationId xmlns:a16="http://schemas.microsoft.com/office/drawing/2014/main" id="{C7DCA978-4561-4086-8B74-CD0436D628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8" name="PoljeZBesedilom 6787">
          <a:extLst>
            <a:ext uri="{FF2B5EF4-FFF2-40B4-BE49-F238E27FC236}">
              <a16:creationId xmlns:a16="http://schemas.microsoft.com/office/drawing/2014/main" id="{0DF5EDB4-A26E-444D-A5A8-A409C9D5C6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9" name="PoljeZBesedilom 6788">
          <a:extLst>
            <a:ext uri="{FF2B5EF4-FFF2-40B4-BE49-F238E27FC236}">
              <a16:creationId xmlns:a16="http://schemas.microsoft.com/office/drawing/2014/main" id="{D0EDA1C3-C918-4252-8C86-68C5CC8B8D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0" name="PoljeZBesedilom 6789">
          <a:extLst>
            <a:ext uri="{FF2B5EF4-FFF2-40B4-BE49-F238E27FC236}">
              <a16:creationId xmlns:a16="http://schemas.microsoft.com/office/drawing/2014/main" id="{13D7BABA-7C6C-4B40-80BC-7869FB5764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1" name="PoljeZBesedilom 6790">
          <a:extLst>
            <a:ext uri="{FF2B5EF4-FFF2-40B4-BE49-F238E27FC236}">
              <a16:creationId xmlns:a16="http://schemas.microsoft.com/office/drawing/2014/main" id="{5D6657C0-EAF1-4054-B943-D81B38503D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2" name="PoljeZBesedilom 6791">
          <a:extLst>
            <a:ext uri="{FF2B5EF4-FFF2-40B4-BE49-F238E27FC236}">
              <a16:creationId xmlns:a16="http://schemas.microsoft.com/office/drawing/2014/main" id="{6745DA36-0753-4BD8-A742-381E252895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3" name="PoljeZBesedilom 6792">
          <a:extLst>
            <a:ext uri="{FF2B5EF4-FFF2-40B4-BE49-F238E27FC236}">
              <a16:creationId xmlns:a16="http://schemas.microsoft.com/office/drawing/2014/main" id="{165C1E49-3733-4CBA-9217-C176F3BFAA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4" name="PoljeZBesedilom 6793">
          <a:extLst>
            <a:ext uri="{FF2B5EF4-FFF2-40B4-BE49-F238E27FC236}">
              <a16:creationId xmlns:a16="http://schemas.microsoft.com/office/drawing/2014/main" id="{405F98E2-3FA1-48A2-8948-EA8E9DED4C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5" name="PoljeZBesedilom 6794">
          <a:extLst>
            <a:ext uri="{FF2B5EF4-FFF2-40B4-BE49-F238E27FC236}">
              <a16:creationId xmlns:a16="http://schemas.microsoft.com/office/drawing/2014/main" id="{0031BB7E-72FA-402D-B398-06AF4101267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6" name="PoljeZBesedilom 6795">
          <a:extLst>
            <a:ext uri="{FF2B5EF4-FFF2-40B4-BE49-F238E27FC236}">
              <a16:creationId xmlns:a16="http://schemas.microsoft.com/office/drawing/2014/main" id="{3BF464DC-3E1A-4588-AC81-297678D592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7" name="PoljeZBesedilom 6796">
          <a:extLst>
            <a:ext uri="{FF2B5EF4-FFF2-40B4-BE49-F238E27FC236}">
              <a16:creationId xmlns:a16="http://schemas.microsoft.com/office/drawing/2014/main" id="{8C0EAC36-FC58-4158-95F3-3246378080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8" name="PoljeZBesedilom 6797">
          <a:extLst>
            <a:ext uri="{FF2B5EF4-FFF2-40B4-BE49-F238E27FC236}">
              <a16:creationId xmlns:a16="http://schemas.microsoft.com/office/drawing/2014/main" id="{EC4EDF7E-7E6E-445F-A54F-A3F9D8D337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9" name="PoljeZBesedilom 6798">
          <a:extLst>
            <a:ext uri="{FF2B5EF4-FFF2-40B4-BE49-F238E27FC236}">
              <a16:creationId xmlns:a16="http://schemas.microsoft.com/office/drawing/2014/main" id="{0D7C2480-C77D-4900-97F3-064B1703E4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0" name="PoljeZBesedilom 6799">
          <a:extLst>
            <a:ext uri="{FF2B5EF4-FFF2-40B4-BE49-F238E27FC236}">
              <a16:creationId xmlns:a16="http://schemas.microsoft.com/office/drawing/2014/main" id="{7666C342-A9F6-47E7-9FD1-D69F02FB90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1" name="PoljeZBesedilom 6800">
          <a:extLst>
            <a:ext uri="{FF2B5EF4-FFF2-40B4-BE49-F238E27FC236}">
              <a16:creationId xmlns:a16="http://schemas.microsoft.com/office/drawing/2014/main" id="{5978D635-3B53-4C64-8BF6-59B6523939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2" name="PoljeZBesedilom 6801">
          <a:extLst>
            <a:ext uri="{FF2B5EF4-FFF2-40B4-BE49-F238E27FC236}">
              <a16:creationId xmlns:a16="http://schemas.microsoft.com/office/drawing/2014/main" id="{48556553-A79D-4B1A-9E61-902C924D57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3" name="PoljeZBesedilom 6802">
          <a:extLst>
            <a:ext uri="{FF2B5EF4-FFF2-40B4-BE49-F238E27FC236}">
              <a16:creationId xmlns:a16="http://schemas.microsoft.com/office/drawing/2014/main" id="{4154C9DE-9284-468B-BFF1-928DEDA23D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4" name="PoljeZBesedilom 6803">
          <a:extLst>
            <a:ext uri="{FF2B5EF4-FFF2-40B4-BE49-F238E27FC236}">
              <a16:creationId xmlns:a16="http://schemas.microsoft.com/office/drawing/2014/main" id="{B684F137-2843-4468-8DC4-284FAB43AF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5" name="PoljeZBesedilom 6804">
          <a:extLst>
            <a:ext uri="{FF2B5EF4-FFF2-40B4-BE49-F238E27FC236}">
              <a16:creationId xmlns:a16="http://schemas.microsoft.com/office/drawing/2014/main" id="{DB2C5713-5CD6-4725-B21A-18BB260614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6" name="PoljeZBesedilom 6805">
          <a:extLst>
            <a:ext uri="{FF2B5EF4-FFF2-40B4-BE49-F238E27FC236}">
              <a16:creationId xmlns:a16="http://schemas.microsoft.com/office/drawing/2014/main" id="{A2674843-DAA6-48B7-9866-7BE919E5A0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7" name="PoljeZBesedilom 6806">
          <a:extLst>
            <a:ext uri="{FF2B5EF4-FFF2-40B4-BE49-F238E27FC236}">
              <a16:creationId xmlns:a16="http://schemas.microsoft.com/office/drawing/2014/main" id="{C5612E80-C704-447B-9456-9C216BC5CE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8" name="PoljeZBesedilom 6807">
          <a:extLst>
            <a:ext uri="{FF2B5EF4-FFF2-40B4-BE49-F238E27FC236}">
              <a16:creationId xmlns:a16="http://schemas.microsoft.com/office/drawing/2014/main" id="{06F35976-B2A4-44D4-930A-CA9B605473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9" name="PoljeZBesedilom 6808">
          <a:extLst>
            <a:ext uri="{FF2B5EF4-FFF2-40B4-BE49-F238E27FC236}">
              <a16:creationId xmlns:a16="http://schemas.microsoft.com/office/drawing/2014/main" id="{95CB6C0F-E5E5-40E0-B7F3-6F38C55867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0" name="PoljeZBesedilom 6809">
          <a:extLst>
            <a:ext uri="{FF2B5EF4-FFF2-40B4-BE49-F238E27FC236}">
              <a16:creationId xmlns:a16="http://schemas.microsoft.com/office/drawing/2014/main" id="{C2F71F9D-ED37-44AC-8B23-17C172633D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1" name="PoljeZBesedilom 6810">
          <a:extLst>
            <a:ext uri="{FF2B5EF4-FFF2-40B4-BE49-F238E27FC236}">
              <a16:creationId xmlns:a16="http://schemas.microsoft.com/office/drawing/2014/main" id="{7E455392-3CAD-497A-AAF1-637CFF6613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2" name="PoljeZBesedilom 6811">
          <a:extLst>
            <a:ext uri="{FF2B5EF4-FFF2-40B4-BE49-F238E27FC236}">
              <a16:creationId xmlns:a16="http://schemas.microsoft.com/office/drawing/2014/main" id="{674F9610-8F67-4B3E-A6C1-2E2381FEFC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3" name="PoljeZBesedilom 6812">
          <a:extLst>
            <a:ext uri="{FF2B5EF4-FFF2-40B4-BE49-F238E27FC236}">
              <a16:creationId xmlns:a16="http://schemas.microsoft.com/office/drawing/2014/main" id="{3898660E-1B49-47ED-8183-11DA5B6AA8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4" name="PoljeZBesedilom 6813">
          <a:extLst>
            <a:ext uri="{FF2B5EF4-FFF2-40B4-BE49-F238E27FC236}">
              <a16:creationId xmlns:a16="http://schemas.microsoft.com/office/drawing/2014/main" id="{558A4084-A984-4186-8E0F-7529FA9950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5" name="PoljeZBesedilom 6814">
          <a:extLst>
            <a:ext uri="{FF2B5EF4-FFF2-40B4-BE49-F238E27FC236}">
              <a16:creationId xmlns:a16="http://schemas.microsoft.com/office/drawing/2014/main" id="{92119781-FDDB-4F23-A8F4-53D4D8D26D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6" name="PoljeZBesedilom 6815">
          <a:extLst>
            <a:ext uri="{FF2B5EF4-FFF2-40B4-BE49-F238E27FC236}">
              <a16:creationId xmlns:a16="http://schemas.microsoft.com/office/drawing/2014/main" id="{130DBF19-8E27-4B5F-8945-601B0E11B3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7" name="PoljeZBesedilom 6816">
          <a:extLst>
            <a:ext uri="{FF2B5EF4-FFF2-40B4-BE49-F238E27FC236}">
              <a16:creationId xmlns:a16="http://schemas.microsoft.com/office/drawing/2014/main" id="{9A8D6250-4F63-4015-8093-3296D7ABB6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8" name="PoljeZBesedilom 6817">
          <a:extLst>
            <a:ext uri="{FF2B5EF4-FFF2-40B4-BE49-F238E27FC236}">
              <a16:creationId xmlns:a16="http://schemas.microsoft.com/office/drawing/2014/main" id="{A77E938B-8280-4CCF-9EDC-1273101B8A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9" name="PoljeZBesedilom 6818">
          <a:extLst>
            <a:ext uri="{FF2B5EF4-FFF2-40B4-BE49-F238E27FC236}">
              <a16:creationId xmlns:a16="http://schemas.microsoft.com/office/drawing/2014/main" id="{4B94E105-3B3B-42AA-9A72-F3F15E0958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0" name="PoljeZBesedilom 6819">
          <a:extLst>
            <a:ext uri="{FF2B5EF4-FFF2-40B4-BE49-F238E27FC236}">
              <a16:creationId xmlns:a16="http://schemas.microsoft.com/office/drawing/2014/main" id="{3348B6FD-49D7-45FD-AEE7-4328803791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1" name="PoljeZBesedilom 6820">
          <a:extLst>
            <a:ext uri="{FF2B5EF4-FFF2-40B4-BE49-F238E27FC236}">
              <a16:creationId xmlns:a16="http://schemas.microsoft.com/office/drawing/2014/main" id="{4F145305-020E-46BE-9E69-1E806153C7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2" name="PoljeZBesedilom 6821">
          <a:extLst>
            <a:ext uri="{FF2B5EF4-FFF2-40B4-BE49-F238E27FC236}">
              <a16:creationId xmlns:a16="http://schemas.microsoft.com/office/drawing/2014/main" id="{245E2F1A-64EC-4E11-A8F0-534116FD20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3" name="PoljeZBesedilom 6822">
          <a:extLst>
            <a:ext uri="{FF2B5EF4-FFF2-40B4-BE49-F238E27FC236}">
              <a16:creationId xmlns:a16="http://schemas.microsoft.com/office/drawing/2014/main" id="{BB277A65-0F40-440A-AD0F-5A141E6D99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4" name="PoljeZBesedilom 6823">
          <a:extLst>
            <a:ext uri="{FF2B5EF4-FFF2-40B4-BE49-F238E27FC236}">
              <a16:creationId xmlns:a16="http://schemas.microsoft.com/office/drawing/2014/main" id="{B054F681-9D23-4B2B-8117-6983A759BC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5" name="PoljeZBesedilom 6824">
          <a:extLst>
            <a:ext uri="{FF2B5EF4-FFF2-40B4-BE49-F238E27FC236}">
              <a16:creationId xmlns:a16="http://schemas.microsoft.com/office/drawing/2014/main" id="{B978560D-27A6-49E0-A368-128D2609FE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6" name="PoljeZBesedilom 6825">
          <a:extLst>
            <a:ext uri="{FF2B5EF4-FFF2-40B4-BE49-F238E27FC236}">
              <a16:creationId xmlns:a16="http://schemas.microsoft.com/office/drawing/2014/main" id="{EB72B76F-773D-4826-98EA-1A550DEC1E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7" name="PoljeZBesedilom 6826">
          <a:extLst>
            <a:ext uri="{FF2B5EF4-FFF2-40B4-BE49-F238E27FC236}">
              <a16:creationId xmlns:a16="http://schemas.microsoft.com/office/drawing/2014/main" id="{E6A3E777-FAF2-4A94-9182-976E3A784E8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8" name="PoljeZBesedilom 6827">
          <a:extLst>
            <a:ext uri="{FF2B5EF4-FFF2-40B4-BE49-F238E27FC236}">
              <a16:creationId xmlns:a16="http://schemas.microsoft.com/office/drawing/2014/main" id="{2BD69281-D303-4F50-AE7B-C74B3CC409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9" name="PoljeZBesedilom 6828">
          <a:extLst>
            <a:ext uri="{FF2B5EF4-FFF2-40B4-BE49-F238E27FC236}">
              <a16:creationId xmlns:a16="http://schemas.microsoft.com/office/drawing/2014/main" id="{357E149F-6CB8-43C5-A076-D8B1617C1F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0" name="PoljeZBesedilom 6829">
          <a:extLst>
            <a:ext uri="{FF2B5EF4-FFF2-40B4-BE49-F238E27FC236}">
              <a16:creationId xmlns:a16="http://schemas.microsoft.com/office/drawing/2014/main" id="{A869355F-6388-4F54-AA72-5B58201510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1" name="PoljeZBesedilom 6830">
          <a:extLst>
            <a:ext uri="{FF2B5EF4-FFF2-40B4-BE49-F238E27FC236}">
              <a16:creationId xmlns:a16="http://schemas.microsoft.com/office/drawing/2014/main" id="{E896F1D8-DBF2-4355-9D1F-8914DB1DBB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2" name="PoljeZBesedilom 6831">
          <a:extLst>
            <a:ext uri="{FF2B5EF4-FFF2-40B4-BE49-F238E27FC236}">
              <a16:creationId xmlns:a16="http://schemas.microsoft.com/office/drawing/2014/main" id="{B5E6A857-2B19-48C0-8551-E97ACDA9D6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3" name="PoljeZBesedilom 6832">
          <a:extLst>
            <a:ext uri="{FF2B5EF4-FFF2-40B4-BE49-F238E27FC236}">
              <a16:creationId xmlns:a16="http://schemas.microsoft.com/office/drawing/2014/main" id="{EB90648E-B05C-4588-8FD5-C42ED6167E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4" name="PoljeZBesedilom 6833">
          <a:extLst>
            <a:ext uri="{FF2B5EF4-FFF2-40B4-BE49-F238E27FC236}">
              <a16:creationId xmlns:a16="http://schemas.microsoft.com/office/drawing/2014/main" id="{BBE99353-9C6C-4B5D-B419-A961C7B3E0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5" name="PoljeZBesedilom 6834">
          <a:extLst>
            <a:ext uri="{FF2B5EF4-FFF2-40B4-BE49-F238E27FC236}">
              <a16:creationId xmlns:a16="http://schemas.microsoft.com/office/drawing/2014/main" id="{95F02998-FDB9-4657-95DC-5611C70E03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6" name="PoljeZBesedilom 6835">
          <a:extLst>
            <a:ext uri="{FF2B5EF4-FFF2-40B4-BE49-F238E27FC236}">
              <a16:creationId xmlns:a16="http://schemas.microsoft.com/office/drawing/2014/main" id="{D8E38139-3A68-474C-90F4-E65469D906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7" name="PoljeZBesedilom 6836">
          <a:extLst>
            <a:ext uri="{FF2B5EF4-FFF2-40B4-BE49-F238E27FC236}">
              <a16:creationId xmlns:a16="http://schemas.microsoft.com/office/drawing/2014/main" id="{B2D2B00D-8BA9-4E19-976E-274B172173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8" name="PoljeZBesedilom 6837">
          <a:extLst>
            <a:ext uri="{FF2B5EF4-FFF2-40B4-BE49-F238E27FC236}">
              <a16:creationId xmlns:a16="http://schemas.microsoft.com/office/drawing/2014/main" id="{061D4EE1-00A0-440B-BBBD-CD80B372F8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9" name="PoljeZBesedilom 6838">
          <a:extLst>
            <a:ext uri="{FF2B5EF4-FFF2-40B4-BE49-F238E27FC236}">
              <a16:creationId xmlns:a16="http://schemas.microsoft.com/office/drawing/2014/main" id="{37B73439-2C87-4DC2-9DDC-556238876E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0" name="PoljeZBesedilom 6839">
          <a:extLst>
            <a:ext uri="{FF2B5EF4-FFF2-40B4-BE49-F238E27FC236}">
              <a16:creationId xmlns:a16="http://schemas.microsoft.com/office/drawing/2014/main" id="{06816711-E277-4875-AF8A-7CAF81285D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1" name="PoljeZBesedilom 6840">
          <a:extLst>
            <a:ext uri="{FF2B5EF4-FFF2-40B4-BE49-F238E27FC236}">
              <a16:creationId xmlns:a16="http://schemas.microsoft.com/office/drawing/2014/main" id="{AA212CFA-7114-41C4-B9DA-A76717DB89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2" name="PoljeZBesedilom 6841">
          <a:extLst>
            <a:ext uri="{FF2B5EF4-FFF2-40B4-BE49-F238E27FC236}">
              <a16:creationId xmlns:a16="http://schemas.microsoft.com/office/drawing/2014/main" id="{8A8C4C75-D82B-42B8-BFCB-A04F8D4B30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3" name="PoljeZBesedilom 6842">
          <a:extLst>
            <a:ext uri="{FF2B5EF4-FFF2-40B4-BE49-F238E27FC236}">
              <a16:creationId xmlns:a16="http://schemas.microsoft.com/office/drawing/2014/main" id="{3773C90B-D83A-4F72-BADF-81A6A20797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4" name="PoljeZBesedilom 6843">
          <a:extLst>
            <a:ext uri="{FF2B5EF4-FFF2-40B4-BE49-F238E27FC236}">
              <a16:creationId xmlns:a16="http://schemas.microsoft.com/office/drawing/2014/main" id="{7F97F102-1A78-4FD3-9F49-F6849A0118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5" name="PoljeZBesedilom 6844">
          <a:extLst>
            <a:ext uri="{FF2B5EF4-FFF2-40B4-BE49-F238E27FC236}">
              <a16:creationId xmlns:a16="http://schemas.microsoft.com/office/drawing/2014/main" id="{132E1F0E-A478-4874-9A08-88B36C1FFE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6" name="PoljeZBesedilom 6845">
          <a:extLst>
            <a:ext uri="{FF2B5EF4-FFF2-40B4-BE49-F238E27FC236}">
              <a16:creationId xmlns:a16="http://schemas.microsoft.com/office/drawing/2014/main" id="{5EDF50E6-F492-4EF6-B68C-FA15B6B1AD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7" name="PoljeZBesedilom 6846">
          <a:extLst>
            <a:ext uri="{FF2B5EF4-FFF2-40B4-BE49-F238E27FC236}">
              <a16:creationId xmlns:a16="http://schemas.microsoft.com/office/drawing/2014/main" id="{2074E390-2DF7-4CBE-85F7-82DC69AB66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8" name="PoljeZBesedilom 6847">
          <a:extLst>
            <a:ext uri="{FF2B5EF4-FFF2-40B4-BE49-F238E27FC236}">
              <a16:creationId xmlns:a16="http://schemas.microsoft.com/office/drawing/2014/main" id="{50B3158A-AF26-406B-9AE1-A75ECE1B72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9" name="PoljeZBesedilom 6848">
          <a:extLst>
            <a:ext uri="{FF2B5EF4-FFF2-40B4-BE49-F238E27FC236}">
              <a16:creationId xmlns:a16="http://schemas.microsoft.com/office/drawing/2014/main" id="{E669930D-6BE9-454F-8E41-1AACA27466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0" name="PoljeZBesedilom 6849">
          <a:extLst>
            <a:ext uri="{FF2B5EF4-FFF2-40B4-BE49-F238E27FC236}">
              <a16:creationId xmlns:a16="http://schemas.microsoft.com/office/drawing/2014/main" id="{48D05FF9-96BF-4574-8693-AE5CDEFA31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1" name="PoljeZBesedilom 6850">
          <a:extLst>
            <a:ext uri="{FF2B5EF4-FFF2-40B4-BE49-F238E27FC236}">
              <a16:creationId xmlns:a16="http://schemas.microsoft.com/office/drawing/2014/main" id="{3A6A2DC4-D808-413F-9B1D-9D3C6AC9E6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2" name="PoljeZBesedilom 6851">
          <a:extLst>
            <a:ext uri="{FF2B5EF4-FFF2-40B4-BE49-F238E27FC236}">
              <a16:creationId xmlns:a16="http://schemas.microsoft.com/office/drawing/2014/main" id="{934144BE-0F8A-4100-BF41-461704B21C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3" name="PoljeZBesedilom 6852">
          <a:extLst>
            <a:ext uri="{FF2B5EF4-FFF2-40B4-BE49-F238E27FC236}">
              <a16:creationId xmlns:a16="http://schemas.microsoft.com/office/drawing/2014/main" id="{0A1F8C4F-5F2E-474C-AB5A-DF3A1EC7D3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4" name="PoljeZBesedilom 6853">
          <a:extLst>
            <a:ext uri="{FF2B5EF4-FFF2-40B4-BE49-F238E27FC236}">
              <a16:creationId xmlns:a16="http://schemas.microsoft.com/office/drawing/2014/main" id="{5AD82D8C-21E0-4DC8-9AB0-C58C472875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5" name="PoljeZBesedilom 6854">
          <a:extLst>
            <a:ext uri="{FF2B5EF4-FFF2-40B4-BE49-F238E27FC236}">
              <a16:creationId xmlns:a16="http://schemas.microsoft.com/office/drawing/2014/main" id="{94818A85-6354-4A10-993B-E6A6519116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6" name="PoljeZBesedilom 6855">
          <a:extLst>
            <a:ext uri="{FF2B5EF4-FFF2-40B4-BE49-F238E27FC236}">
              <a16:creationId xmlns:a16="http://schemas.microsoft.com/office/drawing/2014/main" id="{6772DD2F-047B-404D-92E6-6393D8F5E0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7" name="PoljeZBesedilom 6856">
          <a:extLst>
            <a:ext uri="{FF2B5EF4-FFF2-40B4-BE49-F238E27FC236}">
              <a16:creationId xmlns:a16="http://schemas.microsoft.com/office/drawing/2014/main" id="{AC2C1B9B-20B2-4739-9CAE-AC41C0C10C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8" name="PoljeZBesedilom 6857">
          <a:extLst>
            <a:ext uri="{FF2B5EF4-FFF2-40B4-BE49-F238E27FC236}">
              <a16:creationId xmlns:a16="http://schemas.microsoft.com/office/drawing/2014/main" id="{1E43BB28-F0EC-4139-A27F-1BFD1E05AD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9" name="PoljeZBesedilom 6858">
          <a:extLst>
            <a:ext uri="{FF2B5EF4-FFF2-40B4-BE49-F238E27FC236}">
              <a16:creationId xmlns:a16="http://schemas.microsoft.com/office/drawing/2014/main" id="{1A09FAFA-573F-4B16-A40C-C3914F7C45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0" name="PoljeZBesedilom 6859">
          <a:extLst>
            <a:ext uri="{FF2B5EF4-FFF2-40B4-BE49-F238E27FC236}">
              <a16:creationId xmlns:a16="http://schemas.microsoft.com/office/drawing/2014/main" id="{EF8ACAEA-6468-4A22-8CE4-CEE24D2EF3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1" name="PoljeZBesedilom 6860">
          <a:extLst>
            <a:ext uri="{FF2B5EF4-FFF2-40B4-BE49-F238E27FC236}">
              <a16:creationId xmlns:a16="http://schemas.microsoft.com/office/drawing/2014/main" id="{19246598-DB67-40C9-9B19-F7A8B3ABF2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2" name="PoljeZBesedilom 6861">
          <a:extLst>
            <a:ext uri="{FF2B5EF4-FFF2-40B4-BE49-F238E27FC236}">
              <a16:creationId xmlns:a16="http://schemas.microsoft.com/office/drawing/2014/main" id="{C2EAC0BF-AEFD-404D-9037-6F68B876B8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3" name="PoljeZBesedilom 6862">
          <a:extLst>
            <a:ext uri="{FF2B5EF4-FFF2-40B4-BE49-F238E27FC236}">
              <a16:creationId xmlns:a16="http://schemas.microsoft.com/office/drawing/2014/main" id="{540AA594-42DB-4A63-8711-1B649A1138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4" name="PoljeZBesedilom 6863">
          <a:extLst>
            <a:ext uri="{FF2B5EF4-FFF2-40B4-BE49-F238E27FC236}">
              <a16:creationId xmlns:a16="http://schemas.microsoft.com/office/drawing/2014/main" id="{35D1FA95-F25E-4047-845E-6BBE1F2F60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5" name="PoljeZBesedilom 6864">
          <a:extLst>
            <a:ext uri="{FF2B5EF4-FFF2-40B4-BE49-F238E27FC236}">
              <a16:creationId xmlns:a16="http://schemas.microsoft.com/office/drawing/2014/main" id="{F5BA5103-45AB-4171-9A99-25A4D533E1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6" name="PoljeZBesedilom 6865">
          <a:extLst>
            <a:ext uri="{FF2B5EF4-FFF2-40B4-BE49-F238E27FC236}">
              <a16:creationId xmlns:a16="http://schemas.microsoft.com/office/drawing/2014/main" id="{8124B0BC-C6A1-43B2-AD81-8BF92D5A75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7" name="PoljeZBesedilom 6866">
          <a:extLst>
            <a:ext uri="{FF2B5EF4-FFF2-40B4-BE49-F238E27FC236}">
              <a16:creationId xmlns:a16="http://schemas.microsoft.com/office/drawing/2014/main" id="{1A8768B0-2EA0-43E2-A8BD-AC6841897E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8" name="PoljeZBesedilom 6867">
          <a:extLst>
            <a:ext uri="{FF2B5EF4-FFF2-40B4-BE49-F238E27FC236}">
              <a16:creationId xmlns:a16="http://schemas.microsoft.com/office/drawing/2014/main" id="{9EE362A6-7F25-433E-B39E-EFAE995C63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9" name="PoljeZBesedilom 6868">
          <a:extLst>
            <a:ext uri="{FF2B5EF4-FFF2-40B4-BE49-F238E27FC236}">
              <a16:creationId xmlns:a16="http://schemas.microsoft.com/office/drawing/2014/main" id="{7A3AA629-2871-44D5-A6E6-70F60E4BE9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0" name="PoljeZBesedilom 6869">
          <a:extLst>
            <a:ext uri="{FF2B5EF4-FFF2-40B4-BE49-F238E27FC236}">
              <a16:creationId xmlns:a16="http://schemas.microsoft.com/office/drawing/2014/main" id="{BAD5F736-BFF5-4605-A245-87839409AD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1" name="PoljeZBesedilom 6870">
          <a:extLst>
            <a:ext uri="{FF2B5EF4-FFF2-40B4-BE49-F238E27FC236}">
              <a16:creationId xmlns:a16="http://schemas.microsoft.com/office/drawing/2014/main" id="{30C5AD5E-3058-4035-B1BE-FCF4B1FB94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2" name="PoljeZBesedilom 6871">
          <a:extLst>
            <a:ext uri="{FF2B5EF4-FFF2-40B4-BE49-F238E27FC236}">
              <a16:creationId xmlns:a16="http://schemas.microsoft.com/office/drawing/2014/main" id="{C89EE5CD-0CBA-420C-86D0-9AA112FDE8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3" name="PoljeZBesedilom 6872">
          <a:extLst>
            <a:ext uri="{FF2B5EF4-FFF2-40B4-BE49-F238E27FC236}">
              <a16:creationId xmlns:a16="http://schemas.microsoft.com/office/drawing/2014/main" id="{C4AD6291-4854-492D-9331-E518199AC9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4" name="PoljeZBesedilom 6873">
          <a:extLst>
            <a:ext uri="{FF2B5EF4-FFF2-40B4-BE49-F238E27FC236}">
              <a16:creationId xmlns:a16="http://schemas.microsoft.com/office/drawing/2014/main" id="{F9413F52-489A-4E8C-9331-E37251CA6B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5" name="PoljeZBesedilom 6874">
          <a:extLst>
            <a:ext uri="{FF2B5EF4-FFF2-40B4-BE49-F238E27FC236}">
              <a16:creationId xmlns:a16="http://schemas.microsoft.com/office/drawing/2014/main" id="{6A7ABA39-F366-4719-8CE7-C3610023A5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6" name="PoljeZBesedilom 6875">
          <a:extLst>
            <a:ext uri="{FF2B5EF4-FFF2-40B4-BE49-F238E27FC236}">
              <a16:creationId xmlns:a16="http://schemas.microsoft.com/office/drawing/2014/main" id="{845DA4AF-FA91-43A1-BDDD-6033EC549B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7" name="PoljeZBesedilom 6876">
          <a:extLst>
            <a:ext uri="{FF2B5EF4-FFF2-40B4-BE49-F238E27FC236}">
              <a16:creationId xmlns:a16="http://schemas.microsoft.com/office/drawing/2014/main" id="{D428256D-A9A9-41ED-9F0E-E4CCA3F2CE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8" name="PoljeZBesedilom 6877">
          <a:extLst>
            <a:ext uri="{FF2B5EF4-FFF2-40B4-BE49-F238E27FC236}">
              <a16:creationId xmlns:a16="http://schemas.microsoft.com/office/drawing/2014/main" id="{E6929460-B889-4764-8EB9-160D333DA4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9" name="PoljeZBesedilom 6878">
          <a:extLst>
            <a:ext uri="{FF2B5EF4-FFF2-40B4-BE49-F238E27FC236}">
              <a16:creationId xmlns:a16="http://schemas.microsoft.com/office/drawing/2014/main" id="{22875782-578D-4399-BACF-851BF8F6B2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0" name="PoljeZBesedilom 6879">
          <a:extLst>
            <a:ext uri="{FF2B5EF4-FFF2-40B4-BE49-F238E27FC236}">
              <a16:creationId xmlns:a16="http://schemas.microsoft.com/office/drawing/2014/main" id="{EA0EC03C-9EDD-4261-8DE0-331B0B72DB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1" name="PoljeZBesedilom 6880">
          <a:extLst>
            <a:ext uri="{FF2B5EF4-FFF2-40B4-BE49-F238E27FC236}">
              <a16:creationId xmlns:a16="http://schemas.microsoft.com/office/drawing/2014/main" id="{A0A63DD6-097F-48A0-9684-B2F0D78576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2" name="PoljeZBesedilom 6881">
          <a:extLst>
            <a:ext uri="{FF2B5EF4-FFF2-40B4-BE49-F238E27FC236}">
              <a16:creationId xmlns:a16="http://schemas.microsoft.com/office/drawing/2014/main" id="{F467623C-255F-4235-9DF0-3EA4115E9D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3" name="PoljeZBesedilom 6882">
          <a:extLst>
            <a:ext uri="{FF2B5EF4-FFF2-40B4-BE49-F238E27FC236}">
              <a16:creationId xmlns:a16="http://schemas.microsoft.com/office/drawing/2014/main" id="{99A930C0-3960-46F3-B3E1-DB54E9FB1F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4" name="PoljeZBesedilom 6883">
          <a:extLst>
            <a:ext uri="{FF2B5EF4-FFF2-40B4-BE49-F238E27FC236}">
              <a16:creationId xmlns:a16="http://schemas.microsoft.com/office/drawing/2014/main" id="{F58E2922-BFD3-43C0-B367-6ADAEBE88E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5" name="PoljeZBesedilom 6884">
          <a:extLst>
            <a:ext uri="{FF2B5EF4-FFF2-40B4-BE49-F238E27FC236}">
              <a16:creationId xmlns:a16="http://schemas.microsoft.com/office/drawing/2014/main" id="{513B4150-6138-4701-A673-F89AF1A998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6" name="PoljeZBesedilom 6885">
          <a:extLst>
            <a:ext uri="{FF2B5EF4-FFF2-40B4-BE49-F238E27FC236}">
              <a16:creationId xmlns:a16="http://schemas.microsoft.com/office/drawing/2014/main" id="{BA767824-E14B-4C21-AC6B-974E9209B1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7" name="PoljeZBesedilom 6886">
          <a:extLst>
            <a:ext uri="{FF2B5EF4-FFF2-40B4-BE49-F238E27FC236}">
              <a16:creationId xmlns:a16="http://schemas.microsoft.com/office/drawing/2014/main" id="{FF9F0E05-51F7-4419-9FAD-8C4373AEC7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8" name="PoljeZBesedilom 6887">
          <a:extLst>
            <a:ext uri="{FF2B5EF4-FFF2-40B4-BE49-F238E27FC236}">
              <a16:creationId xmlns:a16="http://schemas.microsoft.com/office/drawing/2014/main" id="{E85AE023-5DB2-40BA-B2E6-4F55527B84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9" name="PoljeZBesedilom 6888">
          <a:extLst>
            <a:ext uri="{FF2B5EF4-FFF2-40B4-BE49-F238E27FC236}">
              <a16:creationId xmlns:a16="http://schemas.microsoft.com/office/drawing/2014/main" id="{8019A6E0-DFD5-493F-9019-81BD98B77C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0" name="PoljeZBesedilom 6889">
          <a:extLst>
            <a:ext uri="{FF2B5EF4-FFF2-40B4-BE49-F238E27FC236}">
              <a16:creationId xmlns:a16="http://schemas.microsoft.com/office/drawing/2014/main" id="{B20DE8AE-F49D-4A6B-8E60-82C70480EC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1" name="PoljeZBesedilom 6890">
          <a:extLst>
            <a:ext uri="{FF2B5EF4-FFF2-40B4-BE49-F238E27FC236}">
              <a16:creationId xmlns:a16="http://schemas.microsoft.com/office/drawing/2014/main" id="{C8A0833C-2259-41E6-9A4D-822C085AA6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2" name="PoljeZBesedilom 6891">
          <a:extLst>
            <a:ext uri="{FF2B5EF4-FFF2-40B4-BE49-F238E27FC236}">
              <a16:creationId xmlns:a16="http://schemas.microsoft.com/office/drawing/2014/main" id="{D08D477D-10B2-467E-9ED7-713B42E184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3" name="PoljeZBesedilom 6892">
          <a:extLst>
            <a:ext uri="{FF2B5EF4-FFF2-40B4-BE49-F238E27FC236}">
              <a16:creationId xmlns:a16="http://schemas.microsoft.com/office/drawing/2014/main" id="{AC0F624B-CA4B-418B-945F-37EAE742A5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4" name="PoljeZBesedilom 6893">
          <a:extLst>
            <a:ext uri="{FF2B5EF4-FFF2-40B4-BE49-F238E27FC236}">
              <a16:creationId xmlns:a16="http://schemas.microsoft.com/office/drawing/2014/main" id="{A2EAD5D2-A47A-4062-8E8A-EF629F6FEF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5" name="PoljeZBesedilom 6894">
          <a:extLst>
            <a:ext uri="{FF2B5EF4-FFF2-40B4-BE49-F238E27FC236}">
              <a16:creationId xmlns:a16="http://schemas.microsoft.com/office/drawing/2014/main" id="{C83C512E-4458-4370-850A-23844FE990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6" name="PoljeZBesedilom 6895">
          <a:extLst>
            <a:ext uri="{FF2B5EF4-FFF2-40B4-BE49-F238E27FC236}">
              <a16:creationId xmlns:a16="http://schemas.microsoft.com/office/drawing/2014/main" id="{CC5A4EC7-F036-4B99-AEA6-DF2D39CCC3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7" name="PoljeZBesedilom 6896">
          <a:extLst>
            <a:ext uri="{FF2B5EF4-FFF2-40B4-BE49-F238E27FC236}">
              <a16:creationId xmlns:a16="http://schemas.microsoft.com/office/drawing/2014/main" id="{C12D43D8-1BC2-4DEA-9E0F-9F94E4E7EC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8" name="PoljeZBesedilom 6897">
          <a:extLst>
            <a:ext uri="{FF2B5EF4-FFF2-40B4-BE49-F238E27FC236}">
              <a16:creationId xmlns:a16="http://schemas.microsoft.com/office/drawing/2014/main" id="{A3C87FE7-DAD6-4C1F-9322-814D3BC001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9" name="PoljeZBesedilom 6898">
          <a:extLst>
            <a:ext uri="{FF2B5EF4-FFF2-40B4-BE49-F238E27FC236}">
              <a16:creationId xmlns:a16="http://schemas.microsoft.com/office/drawing/2014/main" id="{10913154-B2E2-4EE7-A888-DE3A020E62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0" name="PoljeZBesedilom 6899">
          <a:extLst>
            <a:ext uri="{FF2B5EF4-FFF2-40B4-BE49-F238E27FC236}">
              <a16:creationId xmlns:a16="http://schemas.microsoft.com/office/drawing/2014/main" id="{799D6F96-9627-450D-B86B-4B48C7B81A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1" name="PoljeZBesedilom 6900">
          <a:extLst>
            <a:ext uri="{FF2B5EF4-FFF2-40B4-BE49-F238E27FC236}">
              <a16:creationId xmlns:a16="http://schemas.microsoft.com/office/drawing/2014/main" id="{662D6C9E-A972-4E40-B4E9-8576775468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2" name="PoljeZBesedilom 6901">
          <a:extLst>
            <a:ext uri="{FF2B5EF4-FFF2-40B4-BE49-F238E27FC236}">
              <a16:creationId xmlns:a16="http://schemas.microsoft.com/office/drawing/2014/main" id="{FE730FF1-D5F9-4119-8E9D-F8786D6A72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3" name="PoljeZBesedilom 6902">
          <a:extLst>
            <a:ext uri="{FF2B5EF4-FFF2-40B4-BE49-F238E27FC236}">
              <a16:creationId xmlns:a16="http://schemas.microsoft.com/office/drawing/2014/main" id="{20E618E4-8619-42ED-B883-B1C5A49D36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4" name="PoljeZBesedilom 6903">
          <a:extLst>
            <a:ext uri="{FF2B5EF4-FFF2-40B4-BE49-F238E27FC236}">
              <a16:creationId xmlns:a16="http://schemas.microsoft.com/office/drawing/2014/main" id="{C12AEC75-CEE5-4CA3-B954-493A4BDDE1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5" name="PoljeZBesedilom 6904">
          <a:extLst>
            <a:ext uri="{FF2B5EF4-FFF2-40B4-BE49-F238E27FC236}">
              <a16:creationId xmlns:a16="http://schemas.microsoft.com/office/drawing/2014/main" id="{99639A4E-7EE8-48EC-BEED-A6868C602F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6" name="PoljeZBesedilom 6905">
          <a:extLst>
            <a:ext uri="{FF2B5EF4-FFF2-40B4-BE49-F238E27FC236}">
              <a16:creationId xmlns:a16="http://schemas.microsoft.com/office/drawing/2014/main" id="{76B4DBAF-2919-4B2C-AC57-A92AC72D00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7" name="PoljeZBesedilom 6906">
          <a:extLst>
            <a:ext uri="{FF2B5EF4-FFF2-40B4-BE49-F238E27FC236}">
              <a16:creationId xmlns:a16="http://schemas.microsoft.com/office/drawing/2014/main" id="{339627AC-7F53-4D52-B0C2-13C118B4E2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8" name="PoljeZBesedilom 6907">
          <a:extLst>
            <a:ext uri="{FF2B5EF4-FFF2-40B4-BE49-F238E27FC236}">
              <a16:creationId xmlns:a16="http://schemas.microsoft.com/office/drawing/2014/main" id="{B441CFBF-5715-4411-AE89-F000C75FE5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9" name="PoljeZBesedilom 6908">
          <a:extLst>
            <a:ext uri="{FF2B5EF4-FFF2-40B4-BE49-F238E27FC236}">
              <a16:creationId xmlns:a16="http://schemas.microsoft.com/office/drawing/2014/main" id="{184B5C5E-226E-46E8-A7ED-1620854B1C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0" name="PoljeZBesedilom 6909">
          <a:extLst>
            <a:ext uri="{FF2B5EF4-FFF2-40B4-BE49-F238E27FC236}">
              <a16:creationId xmlns:a16="http://schemas.microsoft.com/office/drawing/2014/main" id="{A4A0B2D1-26EF-4D2E-8C44-D815B2C688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1" name="PoljeZBesedilom 6910">
          <a:extLst>
            <a:ext uri="{FF2B5EF4-FFF2-40B4-BE49-F238E27FC236}">
              <a16:creationId xmlns:a16="http://schemas.microsoft.com/office/drawing/2014/main" id="{98EE259B-7D88-4B78-B3F7-E560F23C01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2" name="PoljeZBesedilom 6911">
          <a:extLst>
            <a:ext uri="{FF2B5EF4-FFF2-40B4-BE49-F238E27FC236}">
              <a16:creationId xmlns:a16="http://schemas.microsoft.com/office/drawing/2014/main" id="{77334A5D-FD54-48DA-857C-FC3B8AE4C4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3" name="PoljeZBesedilom 6912">
          <a:extLst>
            <a:ext uri="{FF2B5EF4-FFF2-40B4-BE49-F238E27FC236}">
              <a16:creationId xmlns:a16="http://schemas.microsoft.com/office/drawing/2014/main" id="{96F79256-EEFA-42C0-AC15-C742EFC14E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4" name="PoljeZBesedilom 6913">
          <a:extLst>
            <a:ext uri="{FF2B5EF4-FFF2-40B4-BE49-F238E27FC236}">
              <a16:creationId xmlns:a16="http://schemas.microsoft.com/office/drawing/2014/main" id="{047E3A84-325D-4CB8-8118-BF39334FFF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5" name="PoljeZBesedilom 6914">
          <a:extLst>
            <a:ext uri="{FF2B5EF4-FFF2-40B4-BE49-F238E27FC236}">
              <a16:creationId xmlns:a16="http://schemas.microsoft.com/office/drawing/2014/main" id="{4CD8ECE9-7871-470D-A7FD-392244560C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6" name="PoljeZBesedilom 6915">
          <a:extLst>
            <a:ext uri="{FF2B5EF4-FFF2-40B4-BE49-F238E27FC236}">
              <a16:creationId xmlns:a16="http://schemas.microsoft.com/office/drawing/2014/main" id="{16505848-7575-4758-ACAB-95C1C2C48F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7" name="PoljeZBesedilom 6916">
          <a:extLst>
            <a:ext uri="{FF2B5EF4-FFF2-40B4-BE49-F238E27FC236}">
              <a16:creationId xmlns:a16="http://schemas.microsoft.com/office/drawing/2014/main" id="{0843F2CC-2EE9-444B-B721-3E0C634F28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8" name="PoljeZBesedilom 6917">
          <a:extLst>
            <a:ext uri="{FF2B5EF4-FFF2-40B4-BE49-F238E27FC236}">
              <a16:creationId xmlns:a16="http://schemas.microsoft.com/office/drawing/2014/main" id="{8C3D1323-752D-4EAF-AEC8-92CF5957D2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9" name="PoljeZBesedilom 6918">
          <a:extLst>
            <a:ext uri="{FF2B5EF4-FFF2-40B4-BE49-F238E27FC236}">
              <a16:creationId xmlns:a16="http://schemas.microsoft.com/office/drawing/2014/main" id="{C35B03E4-5D45-4AFF-AC35-604E40F0D5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0" name="PoljeZBesedilom 6919">
          <a:extLst>
            <a:ext uri="{FF2B5EF4-FFF2-40B4-BE49-F238E27FC236}">
              <a16:creationId xmlns:a16="http://schemas.microsoft.com/office/drawing/2014/main" id="{95B43175-CF74-4142-85EE-6C79744806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1" name="PoljeZBesedilom 6920">
          <a:extLst>
            <a:ext uri="{FF2B5EF4-FFF2-40B4-BE49-F238E27FC236}">
              <a16:creationId xmlns:a16="http://schemas.microsoft.com/office/drawing/2014/main" id="{EB4AED07-BB56-48B7-BDA3-5E5E195337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2" name="PoljeZBesedilom 6921">
          <a:extLst>
            <a:ext uri="{FF2B5EF4-FFF2-40B4-BE49-F238E27FC236}">
              <a16:creationId xmlns:a16="http://schemas.microsoft.com/office/drawing/2014/main" id="{78195DA9-7221-4F88-823D-8D0E443016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3" name="PoljeZBesedilom 6922">
          <a:extLst>
            <a:ext uri="{FF2B5EF4-FFF2-40B4-BE49-F238E27FC236}">
              <a16:creationId xmlns:a16="http://schemas.microsoft.com/office/drawing/2014/main" id="{3E09D330-FB92-4BAA-BA0E-8C69F520422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4" name="PoljeZBesedilom 6923">
          <a:extLst>
            <a:ext uri="{FF2B5EF4-FFF2-40B4-BE49-F238E27FC236}">
              <a16:creationId xmlns:a16="http://schemas.microsoft.com/office/drawing/2014/main" id="{D51FFEAD-267B-4F18-B3DE-4C729F4B77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5" name="PoljeZBesedilom 6924">
          <a:extLst>
            <a:ext uri="{FF2B5EF4-FFF2-40B4-BE49-F238E27FC236}">
              <a16:creationId xmlns:a16="http://schemas.microsoft.com/office/drawing/2014/main" id="{AA186143-BBD5-47D4-8AFF-746D2757F3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6" name="PoljeZBesedilom 6925">
          <a:extLst>
            <a:ext uri="{FF2B5EF4-FFF2-40B4-BE49-F238E27FC236}">
              <a16:creationId xmlns:a16="http://schemas.microsoft.com/office/drawing/2014/main" id="{F7D93C24-F4C9-437C-A594-F69A7F1E48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7" name="PoljeZBesedilom 6926">
          <a:extLst>
            <a:ext uri="{FF2B5EF4-FFF2-40B4-BE49-F238E27FC236}">
              <a16:creationId xmlns:a16="http://schemas.microsoft.com/office/drawing/2014/main" id="{9FBBD12F-5A2E-4FBA-BC46-0D01AFF457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8" name="PoljeZBesedilom 6927">
          <a:extLst>
            <a:ext uri="{FF2B5EF4-FFF2-40B4-BE49-F238E27FC236}">
              <a16:creationId xmlns:a16="http://schemas.microsoft.com/office/drawing/2014/main" id="{BAEC08F4-A914-49EA-BA5F-01F9CED9AF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9" name="PoljeZBesedilom 6928">
          <a:extLst>
            <a:ext uri="{FF2B5EF4-FFF2-40B4-BE49-F238E27FC236}">
              <a16:creationId xmlns:a16="http://schemas.microsoft.com/office/drawing/2014/main" id="{D4ED3AEE-03BF-4A9D-9458-F3D06B7107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0" name="PoljeZBesedilom 6929">
          <a:extLst>
            <a:ext uri="{FF2B5EF4-FFF2-40B4-BE49-F238E27FC236}">
              <a16:creationId xmlns:a16="http://schemas.microsoft.com/office/drawing/2014/main" id="{54D36836-884E-4201-B5F2-14FBF51C03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1" name="PoljeZBesedilom 6930">
          <a:extLst>
            <a:ext uri="{FF2B5EF4-FFF2-40B4-BE49-F238E27FC236}">
              <a16:creationId xmlns:a16="http://schemas.microsoft.com/office/drawing/2014/main" id="{96DA1575-6121-448D-AEB1-A9F5D4F9D3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2" name="PoljeZBesedilom 6931">
          <a:extLst>
            <a:ext uri="{FF2B5EF4-FFF2-40B4-BE49-F238E27FC236}">
              <a16:creationId xmlns:a16="http://schemas.microsoft.com/office/drawing/2014/main" id="{0ABCDCDB-BEBC-4081-819E-F662E6EBE8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3" name="PoljeZBesedilom 6932">
          <a:extLst>
            <a:ext uri="{FF2B5EF4-FFF2-40B4-BE49-F238E27FC236}">
              <a16:creationId xmlns:a16="http://schemas.microsoft.com/office/drawing/2014/main" id="{CC753E77-2E40-4F90-8EEE-A6AEA0174F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4" name="PoljeZBesedilom 6933">
          <a:extLst>
            <a:ext uri="{FF2B5EF4-FFF2-40B4-BE49-F238E27FC236}">
              <a16:creationId xmlns:a16="http://schemas.microsoft.com/office/drawing/2014/main" id="{1A36E8C6-9DF3-4AB8-B8E8-772F2EE9472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5" name="PoljeZBesedilom 6934">
          <a:extLst>
            <a:ext uri="{FF2B5EF4-FFF2-40B4-BE49-F238E27FC236}">
              <a16:creationId xmlns:a16="http://schemas.microsoft.com/office/drawing/2014/main" id="{A13C8E6C-E1EB-4A64-9897-F4024312B5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6" name="PoljeZBesedilom 6935">
          <a:extLst>
            <a:ext uri="{FF2B5EF4-FFF2-40B4-BE49-F238E27FC236}">
              <a16:creationId xmlns:a16="http://schemas.microsoft.com/office/drawing/2014/main" id="{C4FABCBC-1271-4475-819E-F04AC4276C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7" name="PoljeZBesedilom 6936">
          <a:extLst>
            <a:ext uri="{FF2B5EF4-FFF2-40B4-BE49-F238E27FC236}">
              <a16:creationId xmlns:a16="http://schemas.microsoft.com/office/drawing/2014/main" id="{40BA7BD3-6EA8-4E6E-B33B-EEC8F42AE1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8" name="PoljeZBesedilom 6937">
          <a:extLst>
            <a:ext uri="{FF2B5EF4-FFF2-40B4-BE49-F238E27FC236}">
              <a16:creationId xmlns:a16="http://schemas.microsoft.com/office/drawing/2014/main" id="{388A5657-1505-4689-AE34-721B176490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9" name="PoljeZBesedilom 6938">
          <a:extLst>
            <a:ext uri="{FF2B5EF4-FFF2-40B4-BE49-F238E27FC236}">
              <a16:creationId xmlns:a16="http://schemas.microsoft.com/office/drawing/2014/main" id="{03DE18CE-27C7-43BE-938B-F456BA6A1A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0" name="PoljeZBesedilom 6939">
          <a:extLst>
            <a:ext uri="{FF2B5EF4-FFF2-40B4-BE49-F238E27FC236}">
              <a16:creationId xmlns:a16="http://schemas.microsoft.com/office/drawing/2014/main" id="{192DD8B4-1891-4F1B-A0CA-B6B3DAB4A3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1" name="PoljeZBesedilom 6940">
          <a:extLst>
            <a:ext uri="{FF2B5EF4-FFF2-40B4-BE49-F238E27FC236}">
              <a16:creationId xmlns:a16="http://schemas.microsoft.com/office/drawing/2014/main" id="{61C4152E-5E66-43D7-97F1-9C23BECF1B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2" name="PoljeZBesedilom 6941">
          <a:extLst>
            <a:ext uri="{FF2B5EF4-FFF2-40B4-BE49-F238E27FC236}">
              <a16:creationId xmlns:a16="http://schemas.microsoft.com/office/drawing/2014/main" id="{782721FB-8FF4-4145-AFBB-7ABB8FE2BA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3" name="PoljeZBesedilom 6942">
          <a:extLst>
            <a:ext uri="{FF2B5EF4-FFF2-40B4-BE49-F238E27FC236}">
              <a16:creationId xmlns:a16="http://schemas.microsoft.com/office/drawing/2014/main" id="{EDF865C7-FF0F-4B32-A3EC-2FA7AC86A6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4" name="PoljeZBesedilom 6943">
          <a:extLst>
            <a:ext uri="{FF2B5EF4-FFF2-40B4-BE49-F238E27FC236}">
              <a16:creationId xmlns:a16="http://schemas.microsoft.com/office/drawing/2014/main" id="{95877F1D-EF08-4E90-91A5-04F17F7276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5" name="PoljeZBesedilom 6944">
          <a:extLst>
            <a:ext uri="{FF2B5EF4-FFF2-40B4-BE49-F238E27FC236}">
              <a16:creationId xmlns:a16="http://schemas.microsoft.com/office/drawing/2014/main" id="{12962A28-B92F-446A-B180-DE733D7921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6" name="PoljeZBesedilom 6945">
          <a:extLst>
            <a:ext uri="{FF2B5EF4-FFF2-40B4-BE49-F238E27FC236}">
              <a16:creationId xmlns:a16="http://schemas.microsoft.com/office/drawing/2014/main" id="{9D4AD71E-AEFB-4686-93BF-F8C6924E31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7" name="PoljeZBesedilom 6946">
          <a:extLst>
            <a:ext uri="{FF2B5EF4-FFF2-40B4-BE49-F238E27FC236}">
              <a16:creationId xmlns:a16="http://schemas.microsoft.com/office/drawing/2014/main" id="{4BE4CD52-215E-4BC9-987A-279E84D168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8" name="PoljeZBesedilom 6947">
          <a:extLst>
            <a:ext uri="{FF2B5EF4-FFF2-40B4-BE49-F238E27FC236}">
              <a16:creationId xmlns:a16="http://schemas.microsoft.com/office/drawing/2014/main" id="{4EB577E9-3EF9-4BE4-89F5-D5395475B0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9" name="PoljeZBesedilom 6948">
          <a:extLst>
            <a:ext uri="{FF2B5EF4-FFF2-40B4-BE49-F238E27FC236}">
              <a16:creationId xmlns:a16="http://schemas.microsoft.com/office/drawing/2014/main" id="{A66C0B36-8476-42F7-A405-23B2578DA4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0" name="PoljeZBesedilom 6949">
          <a:extLst>
            <a:ext uri="{FF2B5EF4-FFF2-40B4-BE49-F238E27FC236}">
              <a16:creationId xmlns:a16="http://schemas.microsoft.com/office/drawing/2014/main" id="{9B727D74-D0F9-46BC-A1D0-B4B64B8D52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1" name="PoljeZBesedilom 6950">
          <a:extLst>
            <a:ext uri="{FF2B5EF4-FFF2-40B4-BE49-F238E27FC236}">
              <a16:creationId xmlns:a16="http://schemas.microsoft.com/office/drawing/2014/main" id="{7F5E1271-C419-40E8-930A-CA6DDB81CD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2" name="PoljeZBesedilom 6951">
          <a:extLst>
            <a:ext uri="{FF2B5EF4-FFF2-40B4-BE49-F238E27FC236}">
              <a16:creationId xmlns:a16="http://schemas.microsoft.com/office/drawing/2014/main" id="{ECE2E209-840C-47FA-8FDB-20A0D9F9FB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3" name="PoljeZBesedilom 6952">
          <a:extLst>
            <a:ext uri="{FF2B5EF4-FFF2-40B4-BE49-F238E27FC236}">
              <a16:creationId xmlns:a16="http://schemas.microsoft.com/office/drawing/2014/main" id="{5E0832D2-089A-402D-A164-7F1301FE2F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4" name="PoljeZBesedilom 6953">
          <a:extLst>
            <a:ext uri="{FF2B5EF4-FFF2-40B4-BE49-F238E27FC236}">
              <a16:creationId xmlns:a16="http://schemas.microsoft.com/office/drawing/2014/main" id="{271B8C25-C66D-43B6-940E-56276DF9A1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5" name="PoljeZBesedilom 6954">
          <a:extLst>
            <a:ext uri="{FF2B5EF4-FFF2-40B4-BE49-F238E27FC236}">
              <a16:creationId xmlns:a16="http://schemas.microsoft.com/office/drawing/2014/main" id="{6FD152BF-FF53-4ECC-B526-85A6CDDF8E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6" name="PoljeZBesedilom 6955">
          <a:extLst>
            <a:ext uri="{FF2B5EF4-FFF2-40B4-BE49-F238E27FC236}">
              <a16:creationId xmlns:a16="http://schemas.microsoft.com/office/drawing/2014/main" id="{AEA83473-B7BE-4008-8B72-42BCEEEC12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7" name="PoljeZBesedilom 6956">
          <a:extLst>
            <a:ext uri="{FF2B5EF4-FFF2-40B4-BE49-F238E27FC236}">
              <a16:creationId xmlns:a16="http://schemas.microsoft.com/office/drawing/2014/main" id="{3164D466-A0A6-446A-BA7A-BD7B7CEF3D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8" name="PoljeZBesedilom 6957">
          <a:extLst>
            <a:ext uri="{FF2B5EF4-FFF2-40B4-BE49-F238E27FC236}">
              <a16:creationId xmlns:a16="http://schemas.microsoft.com/office/drawing/2014/main" id="{A1E380C3-A0C4-4453-9C7D-E7394DCBC1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9" name="PoljeZBesedilom 6958">
          <a:extLst>
            <a:ext uri="{FF2B5EF4-FFF2-40B4-BE49-F238E27FC236}">
              <a16:creationId xmlns:a16="http://schemas.microsoft.com/office/drawing/2014/main" id="{C1F83E4E-FA06-4C28-A657-5A388FFAFF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0" name="PoljeZBesedilom 6959">
          <a:extLst>
            <a:ext uri="{FF2B5EF4-FFF2-40B4-BE49-F238E27FC236}">
              <a16:creationId xmlns:a16="http://schemas.microsoft.com/office/drawing/2014/main" id="{9C53762D-555F-414E-974F-62EB1DC0D7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1" name="PoljeZBesedilom 6960">
          <a:extLst>
            <a:ext uri="{FF2B5EF4-FFF2-40B4-BE49-F238E27FC236}">
              <a16:creationId xmlns:a16="http://schemas.microsoft.com/office/drawing/2014/main" id="{BDD44D00-C6AE-49C4-B258-727F302F93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2" name="PoljeZBesedilom 6961">
          <a:extLst>
            <a:ext uri="{FF2B5EF4-FFF2-40B4-BE49-F238E27FC236}">
              <a16:creationId xmlns:a16="http://schemas.microsoft.com/office/drawing/2014/main" id="{182A1F16-461F-42AC-8B7B-B1689F7084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3" name="PoljeZBesedilom 6962">
          <a:extLst>
            <a:ext uri="{FF2B5EF4-FFF2-40B4-BE49-F238E27FC236}">
              <a16:creationId xmlns:a16="http://schemas.microsoft.com/office/drawing/2014/main" id="{17EF100E-8B24-4133-8C9B-A5265660F6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4" name="PoljeZBesedilom 6963">
          <a:extLst>
            <a:ext uri="{FF2B5EF4-FFF2-40B4-BE49-F238E27FC236}">
              <a16:creationId xmlns:a16="http://schemas.microsoft.com/office/drawing/2014/main" id="{32207C09-3D8E-4AF7-B464-AA65198B61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5" name="PoljeZBesedilom 6964">
          <a:extLst>
            <a:ext uri="{FF2B5EF4-FFF2-40B4-BE49-F238E27FC236}">
              <a16:creationId xmlns:a16="http://schemas.microsoft.com/office/drawing/2014/main" id="{8CD58227-23E1-4057-AF21-12DFBD475F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6" name="PoljeZBesedilom 6965">
          <a:extLst>
            <a:ext uri="{FF2B5EF4-FFF2-40B4-BE49-F238E27FC236}">
              <a16:creationId xmlns:a16="http://schemas.microsoft.com/office/drawing/2014/main" id="{EBBA0BF2-B98E-45DF-A02C-E9C1D25191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7" name="PoljeZBesedilom 6966">
          <a:extLst>
            <a:ext uri="{FF2B5EF4-FFF2-40B4-BE49-F238E27FC236}">
              <a16:creationId xmlns:a16="http://schemas.microsoft.com/office/drawing/2014/main" id="{83C56EA8-AE23-4234-B6FA-8850160515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8" name="PoljeZBesedilom 6967">
          <a:extLst>
            <a:ext uri="{FF2B5EF4-FFF2-40B4-BE49-F238E27FC236}">
              <a16:creationId xmlns:a16="http://schemas.microsoft.com/office/drawing/2014/main" id="{7577DB53-1B4F-4EF2-813F-D54178DE13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9" name="PoljeZBesedilom 6968">
          <a:extLst>
            <a:ext uri="{FF2B5EF4-FFF2-40B4-BE49-F238E27FC236}">
              <a16:creationId xmlns:a16="http://schemas.microsoft.com/office/drawing/2014/main" id="{73C9891A-197B-4F66-A243-A82DAADE46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0" name="PoljeZBesedilom 6969">
          <a:extLst>
            <a:ext uri="{FF2B5EF4-FFF2-40B4-BE49-F238E27FC236}">
              <a16:creationId xmlns:a16="http://schemas.microsoft.com/office/drawing/2014/main" id="{B4543C16-C5DE-4A0A-9B31-9F37C1D7CD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1" name="PoljeZBesedilom 6970">
          <a:extLst>
            <a:ext uri="{FF2B5EF4-FFF2-40B4-BE49-F238E27FC236}">
              <a16:creationId xmlns:a16="http://schemas.microsoft.com/office/drawing/2014/main" id="{A3397ECA-B35E-449F-8AD9-D7E789272E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2" name="PoljeZBesedilom 6971">
          <a:extLst>
            <a:ext uri="{FF2B5EF4-FFF2-40B4-BE49-F238E27FC236}">
              <a16:creationId xmlns:a16="http://schemas.microsoft.com/office/drawing/2014/main" id="{343866D7-1AFF-4E42-B88A-F10392D7D4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3" name="PoljeZBesedilom 6972">
          <a:extLst>
            <a:ext uri="{FF2B5EF4-FFF2-40B4-BE49-F238E27FC236}">
              <a16:creationId xmlns:a16="http://schemas.microsoft.com/office/drawing/2014/main" id="{2F70893A-69B1-4ED9-9ABC-0B231ED767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4" name="PoljeZBesedilom 6973">
          <a:extLst>
            <a:ext uri="{FF2B5EF4-FFF2-40B4-BE49-F238E27FC236}">
              <a16:creationId xmlns:a16="http://schemas.microsoft.com/office/drawing/2014/main" id="{40243463-DFCC-4D9B-806B-2D21A410B7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5" name="PoljeZBesedilom 6974">
          <a:extLst>
            <a:ext uri="{FF2B5EF4-FFF2-40B4-BE49-F238E27FC236}">
              <a16:creationId xmlns:a16="http://schemas.microsoft.com/office/drawing/2014/main" id="{D965CEA1-6F63-4289-934E-C0AB2079DD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6" name="PoljeZBesedilom 6975">
          <a:extLst>
            <a:ext uri="{FF2B5EF4-FFF2-40B4-BE49-F238E27FC236}">
              <a16:creationId xmlns:a16="http://schemas.microsoft.com/office/drawing/2014/main" id="{D37A05A7-2059-4936-AD8C-255D9005ED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7" name="PoljeZBesedilom 6976">
          <a:extLst>
            <a:ext uri="{FF2B5EF4-FFF2-40B4-BE49-F238E27FC236}">
              <a16:creationId xmlns:a16="http://schemas.microsoft.com/office/drawing/2014/main" id="{7AEAEF06-AAFB-4CB3-9160-978EA5471D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8" name="PoljeZBesedilom 6977">
          <a:extLst>
            <a:ext uri="{FF2B5EF4-FFF2-40B4-BE49-F238E27FC236}">
              <a16:creationId xmlns:a16="http://schemas.microsoft.com/office/drawing/2014/main" id="{A3658823-DE4A-4A04-B65A-6635F6EA68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9" name="PoljeZBesedilom 6978">
          <a:extLst>
            <a:ext uri="{FF2B5EF4-FFF2-40B4-BE49-F238E27FC236}">
              <a16:creationId xmlns:a16="http://schemas.microsoft.com/office/drawing/2014/main" id="{78CF88FD-48C1-437B-9C97-AE05352C18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0" name="PoljeZBesedilom 6979">
          <a:extLst>
            <a:ext uri="{FF2B5EF4-FFF2-40B4-BE49-F238E27FC236}">
              <a16:creationId xmlns:a16="http://schemas.microsoft.com/office/drawing/2014/main" id="{A1770264-288F-44FB-8607-DD7DB248FA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1" name="PoljeZBesedilom 6980">
          <a:extLst>
            <a:ext uri="{FF2B5EF4-FFF2-40B4-BE49-F238E27FC236}">
              <a16:creationId xmlns:a16="http://schemas.microsoft.com/office/drawing/2014/main" id="{09AF92AA-ADA1-4767-BF1D-43D23E00EB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2" name="PoljeZBesedilom 6981">
          <a:extLst>
            <a:ext uri="{FF2B5EF4-FFF2-40B4-BE49-F238E27FC236}">
              <a16:creationId xmlns:a16="http://schemas.microsoft.com/office/drawing/2014/main" id="{708E5321-55D9-4532-9047-4B1CE5B992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3" name="PoljeZBesedilom 6982">
          <a:extLst>
            <a:ext uri="{FF2B5EF4-FFF2-40B4-BE49-F238E27FC236}">
              <a16:creationId xmlns:a16="http://schemas.microsoft.com/office/drawing/2014/main" id="{8AFA4895-0659-445A-9D7D-4948186423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4" name="PoljeZBesedilom 6983">
          <a:extLst>
            <a:ext uri="{FF2B5EF4-FFF2-40B4-BE49-F238E27FC236}">
              <a16:creationId xmlns:a16="http://schemas.microsoft.com/office/drawing/2014/main" id="{869CBE07-35FF-450B-8FF7-14EBDDD9FF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5" name="PoljeZBesedilom 6984">
          <a:extLst>
            <a:ext uri="{FF2B5EF4-FFF2-40B4-BE49-F238E27FC236}">
              <a16:creationId xmlns:a16="http://schemas.microsoft.com/office/drawing/2014/main" id="{2B8DB7DE-6FAB-4601-BF99-7C01CAEE85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6" name="PoljeZBesedilom 6985">
          <a:extLst>
            <a:ext uri="{FF2B5EF4-FFF2-40B4-BE49-F238E27FC236}">
              <a16:creationId xmlns:a16="http://schemas.microsoft.com/office/drawing/2014/main" id="{E0709FB1-0E95-41FB-926A-564B64E791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7" name="PoljeZBesedilom 6986">
          <a:extLst>
            <a:ext uri="{FF2B5EF4-FFF2-40B4-BE49-F238E27FC236}">
              <a16:creationId xmlns:a16="http://schemas.microsoft.com/office/drawing/2014/main" id="{C89293F6-5768-48F9-85D3-E8B527DF09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8" name="PoljeZBesedilom 6987">
          <a:extLst>
            <a:ext uri="{FF2B5EF4-FFF2-40B4-BE49-F238E27FC236}">
              <a16:creationId xmlns:a16="http://schemas.microsoft.com/office/drawing/2014/main" id="{B8963FF8-3598-4EA6-9183-9B8B5AAE09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9" name="PoljeZBesedilom 6988">
          <a:extLst>
            <a:ext uri="{FF2B5EF4-FFF2-40B4-BE49-F238E27FC236}">
              <a16:creationId xmlns:a16="http://schemas.microsoft.com/office/drawing/2014/main" id="{C179A63F-4456-4FDF-A90C-70B373F244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0" name="PoljeZBesedilom 6989">
          <a:extLst>
            <a:ext uri="{FF2B5EF4-FFF2-40B4-BE49-F238E27FC236}">
              <a16:creationId xmlns:a16="http://schemas.microsoft.com/office/drawing/2014/main" id="{ACFD3CE8-BEF1-4BF3-9DA3-6456CD29C9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1" name="PoljeZBesedilom 6990">
          <a:extLst>
            <a:ext uri="{FF2B5EF4-FFF2-40B4-BE49-F238E27FC236}">
              <a16:creationId xmlns:a16="http://schemas.microsoft.com/office/drawing/2014/main" id="{9F9A19F0-7869-43B3-A9ED-BFD38F0416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2" name="PoljeZBesedilom 6991">
          <a:extLst>
            <a:ext uri="{FF2B5EF4-FFF2-40B4-BE49-F238E27FC236}">
              <a16:creationId xmlns:a16="http://schemas.microsoft.com/office/drawing/2014/main" id="{BE0CB314-4D0C-4E6D-BEC2-88CA731923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3" name="PoljeZBesedilom 6992">
          <a:extLst>
            <a:ext uri="{FF2B5EF4-FFF2-40B4-BE49-F238E27FC236}">
              <a16:creationId xmlns:a16="http://schemas.microsoft.com/office/drawing/2014/main" id="{AFD8D41F-6438-4B59-917B-748ED30A61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4" name="PoljeZBesedilom 6993">
          <a:extLst>
            <a:ext uri="{FF2B5EF4-FFF2-40B4-BE49-F238E27FC236}">
              <a16:creationId xmlns:a16="http://schemas.microsoft.com/office/drawing/2014/main" id="{4D4066A2-3DA0-433F-8BCE-B4F091C4AA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5" name="PoljeZBesedilom 6994">
          <a:extLst>
            <a:ext uri="{FF2B5EF4-FFF2-40B4-BE49-F238E27FC236}">
              <a16:creationId xmlns:a16="http://schemas.microsoft.com/office/drawing/2014/main" id="{A08E9343-7767-4A53-AA72-1C7BFD120F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6" name="PoljeZBesedilom 6995">
          <a:extLst>
            <a:ext uri="{FF2B5EF4-FFF2-40B4-BE49-F238E27FC236}">
              <a16:creationId xmlns:a16="http://schemas.microsoft.com/office/drawing/2014/main" id="{F0C6C605-8B3B-4867-B68F-4547ACBE90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7" name="PoljeZBesedilom 6996">
          <a:extLst>
            <a:ext uri="{FF2B5EF4-FFF2-40B4-BE49-F238E27FC236}">
              <a16:creationId xmlns:a16="http://schemas.microsoft.com/office/drawing/2014/main" id="{EAE54A4D-B65F-4581-9D37-D24F2E1180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8" name="PoljeZBesedilom 6997">
          <a:extLst>
            <a:ext uri="{FF2B5EF4-FFF2-40B4-BE49-F238E27FC236}">
              <a16:creationId xmlns:a16="http://schemas.microsoft.com/office/drawing/2014/main" id="{A6310893-8970-4828-8FD3-B2508BC755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9" name="PoljeZBesedilom 6998">
          <a:extLst>
            <a:ext uri="{FF2B5EF4-FFF2-40B4-BE49-F238E27FC236}">
              <a16:creationId xmlns:a16="http://schemas.microsoft.com/office/drawing/2014/main" id="{DB2E70AE-6280-4F1A-B406-90790B9E1C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0" name="PoljeZBesedilom 6999">
          <a:extLst>
            <a:ext uri="{FF2B5EF4-FFF2-40B4-BE49-F238E27FC236}">
              <a16:creationId xmlns:a16="http://schemas.microsoft.com/office/drawing/2014/main" id="{5EF802A2-E961-49BD-B616-316819D2F7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1" name="PoljeZBesedilom 7000">
          <a:extLst>
            <a:ext uri="{FF2B5EF4-FFF2-40B4-BE49-F238E27FC236}">
              <a16:creationId xmlns:a16="http://schemas.microsoft.com/office/drawing/2014/main" id="{FADEB596-2320-46B1-A00F-A8F54B954A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2" name="PoljeZBesedilom 7001">
          <a:extLst>
            <a:ext uri="{FF2B5EF4-FFF2-40B4-BE49-F238E27FC236}">
              <a16:creationId xmlns:a16="http://schemas.microsoft.com/office/drawing/2014/main" id="{2C4EF244-61DE-4EE3-BA19-9429F2331A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3" name="PoljeZBesedilom 7002">
          <a:extLst>
            <a:ext uri="{FF2B5EF4-FFF2-40B4-BE49-F238E27FC236}">
              <a16:creationId xmlns:a16="http://schemas.microsoft.com/office/drawing/2014/main" id="{92AC1008-566F-4673-892D-0E147A36C6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4" name="PoljeZBesedilom 7003">
          <a:extLst>
            <a:ext uri="{FF2B5EF4-FFF2-40B4-BE49-F238E27FC236}">
              <a16:creationId xmlns:a16="http://schemas.microsoft.com/office/drawing/2014/main" id="{CCB103A1-064F-4878-A3D3-20FBA6DFCF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5" name="PoljeZBesedilom 7004">
          <a:extLst>
            <a:ext uri="{FF2B5EF4-FFF2-40B4-BE49-F238E27FC236}">
              <a16:creationId xmlns:a16="http://schemas.microsoft.com/office/drawing/2014/main" id="{7F7825C4-242F-48C5-BE27-F75F9CFA6E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6" name="PoljeZBesedilom 7005">
          <a:extLst>
            <a:ext uri="{FF2B5EF4-FFF2-40B4-BE49-F238E27FC236}">
              <a16:creationId xmlns:a16="http://schemas.microsoft.com/office/drawing/2014/main" id="{8D33FDC9-F415-464E-B45D-C17817A8E3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7" name="PoljeZBesedilom 7006">
          <a:extLst>
            <a:ext uri="{FF2B5EF4-FFF2-40B4-BE49-F238E27FC236}">
              <a16:creationId xmlns:a16="http://schemas.microsoft.com/office/drawing/2014/main" id="{CCB0200A-5625-4BE0-B69D-0CF3805EC9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8" name="PoljeZBesedilom 7007">
          <a:extLst>
            <a:ext uri="{FF2B5EF4-FFF2-40B4-BE49-F238E27FC236}">
              <a16:creationId xmlns:a16="http://schemas.microsoft.com/office/drawing/2014/main" id="{B34174F5-86D3-4A05-A9E4-504A178995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9" name="PoljeZBesedilom 7008">
          <a:extLst>
            <a:ext uri="{FF2B5EF4-FFF2-40B4-BE49-F238E27FC236}">
              <a16:creationId xmlns:a16="http://schemas.microsoft.com/office/drawing/2014/main" id="{754A9C38-B4FF-48FC-BDCD-1D33E08AA3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0" name="PoljeZBesedilom 7009">
          <a:extLst>
            <a:ext uri="{FF2B5EF4-FFF2-40B4-BE49-F238E27FC236}">
              <a16:creationId xmlns:a16="http://schemas.microsoft.com/office/drawing/2014/main" id="{6A514E24-AEF2-4DF9-ACC2-922AE10775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1" name="PoljeZBesedilom 7010">
          <a:extLst>
            <a:ext uri="{FF2B5EF4-FFF2-40B4-BE49-F238E27FC236}">
              <a16:creationId xmlns:a16="http://schemas.microsoft.com/office/drawing/2014/main" id="{CEE2EC6B-B78D-4F05-9710-5BFC2444C5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2" name="PoljeZBesedilom 7011">
          <a:extLst>
            <a:ext uri="{FF2B5EF4-FFF2-40B4-BE49-F238E27FC236}">
              <a16:creationId xmlns:a16="http://schemas.microsoft.com/office/drawing/2014/main" id="{17A0611C-68F9-403B-B159-5575A0738C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3" name="PoljeZBesedilom 7012">
          <a:extLst>
            <a:ext uri="{FF2B5EF4-FFF2-40B4-BE49-F238E27FC236}">
              <a16:creationId xmlns:a16="http://schemas.microsoft.com/office/drawing/2014/main" id="{E4DA0CEB-0E5B-448D-92DC-FEABC501AB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4" name="PoljeZBesedilom 7013">
          <a:extLst>
            <a:ext uri="{FF2B5EF4-FFF2-40B4-BE49-F238E27FC236}">
              <a16:creationId xmlns:a16="http://schemas.microsoft.com/office/drawing/2014/main" id="{D82A0D07-9ED4-4755-AFF1-1588547533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5" name="PoljeZBesedilom 7014">
          <a:extLst>
            <a:ext uri="{FF2B5EF4-FFF2-40B4-BE49-F238E27FC236}">
              <a16:creationId xmlns:a16="http://schemas.microsoft.com/office/drawing/2014/main" id="{452ED391-2309-415C-90D8-966085D634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6" name="PoljeZBesedilom 7015">
          <a:extLst>
            <a:ext uri="{FF2B5EF4-FFF2-40B4-BE49-F238E27FC236}">
              <a16:creationId xmlns:a16="http://schemas.microsoft.com/office/drawing/2014/main" id="{331B8A8F-BF33-40AF-9362-20E2B8AC70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7" name="PoljeZBesedilom 7016">
          <a:extLst>
            <a:ext uri="{FF2B5EF4-FFF2-40B4-BE49-F238E27FC236}">
              <a16:creationId xmlns:a16="http://schemas.microsoft.com/office/drawing/2014/main" id="{3BEE793C-450F-49F4-86C9-FA3FE142AB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8" name="PoljeZBesedilom 7017">
          <a:extLst>
            <a:ext uri="{FF2B5EF4-FFF2-40B4-BE49-F238E27FC236}">
              <a16:creationId xmlns:a16="http://schemas.microsoft.com/office/drawing/2014/main" id="{19802B3F-4324-4F99-8767-9B6C29DDA1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9" name="PoljeZBesedilom 7018">
          <a:extLst>
            <a:ext uri="{FF2B5EF4-FFF2-40B4-BE49-F238E27FC236}">
              <a16:creationId xmlns:a16="http://schemas.microsoft.com/office/drawing/2014/main" id="{D4687D13-8EA1-492F-BF5D-7BBADEE2B6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0" name="PoljeZBesedilom 7019">
          <a:extLst>
            <a:ext uri="{FF2B5EF4-FFF2-40B4-BE49-F238E27FC236}">
              <a16:creationId xmlns:a16="http://schemas.microsoft.com/office/drawing/2014/main" id="{A96BB20F-C9E7-4CC2-8AC3-C549463467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1" name="PoljeZBesedilom 7020">
          <a:extLst>
            <a:ext uri="{FF2B5EF4-FFF2-40B4-BE49-F238E27FC236}">
              <a16:creationId xmlns:a16="http://schemas.microsoft.com/office/drawing/2014/main" id="{480281E4-D1D9-4368-BD80-648DE6DE61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2" name="PoljeZBesedilom 7021">
          <a:extLst>
            <a:ext uri="{FF2B5EF4-FFF2-40B4-BE49-F238E27FC236}">
              <a16:creationId xmlns:a16="http://schemas.microsoft.com/office/drawing/2014/main" id="{06C5DA3E-0D08-4D06-AB7F-F4F6044BDB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3" name="PoljeZBesedilom 7022">
          <a:extLst>
            <a:ext uri="{FF2B5EF4-FFF2-40B4-BE49-F238E27FC236}">
              <a16:creationId xmlns:a16="http://schemas.microsoft.com/office/drawing/2014/main" id="{2673D0E3-A833-4C07-AFA1-F3A3F0CFF0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4" name="PoljeZBesedilom 7023">
          <a:extLst>
            <a:ext uri="{FF2B5EF4-FFF2-40B4-BE49-F238E27FC236}">
              <a16:creationId xmlns:a16="http://schemas.microsoft.com/office/drawing/2014/main" id="{70B430D5-351F-4465-9B34-F1E3A49DEA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5" name="PoljeZBesedilom 7024">
          <a:extLst>
            <a:ext uri="{FF2B5EF4-FFF2-40B4-BE49-F238E27FC236}">
              <a16:creationId xmlns:a16="http://schemas.microsoft.com/office/drawing/2014/main" id="{A415E016-9DB1-4C20-AB76-17E9BE283F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6" name="PoljeZBesedilom 7025">
          <a:extLst>
            <a:ext uri="{FF2B5EF4-FFF2-40B4-BE49-F238E27FC236}">
              <a16:creationId xmlns:a16="http://schemas.microsoft.com/office/drawing/2014/main" id="{054539E9-885E-4F70-8A7E-12D1E74C3E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7" name="PoljeZBesedilom 7026">
          <a:extLst>
            <a:ext uri="{FF2B5EF4-FFF2-40B4-BE49-F238E27FC236}">
              <a16:creationId xmlns:a16="http://schemas.microsoft.com/office/drawing/2014/main" id="{08A80418-FF52-4D90-A8C0-3BBA59B08B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8" name="PoljeZBesedilom 7027">
          <a:extLst>
            <a:ext uri="{FF2B5EF4-FFF2-40B4-BE49-F238E27FC236}">
              <a16:creationId xmlns:a16="http://schemas.microsoft.com/office/drawing/2014/main" id="{21B5F870-AA55-4252-8F54-CFAE4BAD1F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9" name="PoljeZBesedilom 7028">
          <a:extLst>
            <a:ext uri="{FF2B5EF4-FFF2-40B4-BE49-F238E27FC236}">
              <a16:creationId xmlns:a16="http://schemas.microsoft.com/office/drawing/2014/main" id="{54573134-6ECD-4DC6-B22B-91F88B184E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0" name="PoljeZBesedilom 7029">
          <a:extLst>
            <a:ext uri="{FF2B5EF4-FFF2-40B4-BE49-F238E27FC236}">
              <a16:creationId xmlns:a16="http://schemas.microsoft.com/office/drawing/2014/main" id="{298144CD-1043-4424-8901-B49E49F557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1" name="PoljeZBesedilom 7030">
          <a:extLst>
            <a:ext uri="{FF2B5EF4-FFF2-40B4-BE49-F238E27FC236}">
              <a16:creationId xmlns:a16="http://schemas.microsoft.com/office/drawing/2014/main" id="{A3BF9748-D1A1-4122-AA4E-90C42F6CD8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2" name="PoljeZBesedilom 7031">
          <a:extLst>
            <a:ext uri="{FF2B5EF4-FFF2-40B4-BE49-F238E27FC236}">
              <a16:creationId xmlns:a16="http://schemas.microsoft.com/office/drawing/2014/main" id="{A9A972D1-9998-4505-8F65-E170D5E97A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3" name="PoljeZBesedilom 7032">
          <a:extLst>
            <a:ext uri="{FF2B5EF4-FFF2-40B4-BE49-F238E27FC236}">
              <a16:creationId xmlns:a16="http://schemas.microsoft.com/office/drawing/2014/main" id="{76BB529E-EDCC-4928-8004-552D66B652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4" name="PoljeZBesedilom 7033">
          <a:extLst>
            <a:ext uri="{FF2B5EF4-FFF2-40B4-BE49-F238E27FC236}">
              <a16:creationId xmlns:a16="http://schemas.microsoft.com/office/drawing/2014/main" id="{5EB60B28-A731-43F9-A999-D597C24273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5" name="PoljeZBesedilom 7034">
          <a:extLst>
            <a:ext uri="{FF2B5EF4-FFF2-40B4-BE49-F238E27FC236}">
              <a16:creationId xmlns:a16="http://schemas.microsoft.com/office/drawing/2014/main" id="{0E4B30BF-64B6-4ED0-AA24-C2641239E1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6" name="PoljeZBesedilom 7035">
          <a:extLst>
            <a:ext uri="{FF2B5EF4-FFF2-40B4-BE49-F238E27FC236}">
              <a16:creationId xmlns:a16="http://schemas.microsoft.com/office/drawing/2014/main" id="{60F29239-47F4-4DB0-9F08-1FB2668E8A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7" name="PoljeZBesedilom 7036">
          <a:extLst>
            <a:ext uri="{FF2B5EF4-FFF2-40B4-BE49-F238E27FC236}">
              <a16:creationId xmlns:a16="http://schemas.microsoft.com/office/drawing/2014/main" id="{FBF90767-36AD-4A03-AB1E-C4A953419A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8" name="PoljeZBesedilom 7037">
          <a:extLst>
            <a:ext uri="{FF2B5EF4-FFF2-40B4-BE49-F238E27FC236}">
              <a16:creationId xmlns:a16="http://schemas.microsoft.com/office/drawing/2014/main" id="{9BE739C2-ECD1-4D2A-A5A2-74C49A8F25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9" name="PoljeZBesedilom 7038">
          <a:extLst>
            <a:ext uri="{FF2B5EF4-FFF2-40B4-BE49-F238E27FC236}">
              <a16:creationId xmlns:a16="http://schemas.microsoft.com/office/drawing/2014/main" id="{57A5688D-C545-4BF0-8302-C968B78C38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0" name="PoljeZBesedilom 7039">
          <a:extLst>
            <a:ext uri="{FF2B5EF4-FFF2-40B4-BE49-F238E27FC236}">
              <a16:creationId xmlns:a16="http://schemas.microsoft.com/office/drawing/2014/main" id="{90CAA853-3273-4F46-A257-E3F4FB46FC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1" name="PoljeZBesedilom 7040">
          <a:extLst>
            <a:ext uri="{FF2B5EF4-FFF2-40B4-BE49-F238E27FC236}">
              <a16:creationId xmlns:a16="http://schemas.microsoft.com/office/drawing/2014/main" id="{321CC75B-90F4-4469-B8C7-36C2139C34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2" name="PoljeZBesedilom 7041">
          <a:extLst>
            <a:ext uri="{FF2B5EF4-FFF2-40B4-BE49-F238E27FC236}">
              <a16:creationId xmlns:a16="http://schemas.microsoft.com/office/drawing/2014/main" id="{6EF425D0-386F-4597-99AA-2308B2BE54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3" name="PoljeZBesedilom 7042">
          <a:extLst>
            <a:ext uri="{FF2B5EF4-FFF2-40B4-BE49-F238E27FC236}">
              <a16:creationId xmlns:a16="http://schemas.microsoft.com/office/drawing/2014/main" id="{38C12E37-B725-41A8-9C37-8A31850394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4" name="PoljeZBesedilom 7043">
          <a:extLst>
            <a:ext uri="{FF2B5EF4-FFF2-40B4-BE49-F238E27FC236}">
              <a16:creationId xmlns:a16="http://schemas.microsoft.com/office/drawing/2014/main" id="{887A1C5F-4E5C-44C0-B740-D4AF436F09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5" name="PoljeZBesedilom 7044">
          <a:extLst>
            <a:ext uri="{FF2B5EF4-FFF2-40B4-BE49-F238E27FC236}">
              <a16:creationId xmlns:a16="http://schemas.microsoft.com/office/drawing/2014/main" id="{669C2647-8A7F-4BE6-8932-8806A8CC4E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6" name="PoljeZBesedilom 7045">
          <a:extLst>
            <a:ext uri="{FF2B5EF4-FFF2-40B4-BE49-F238E27FC236}">
              <a16:creationId xmlns:a16="http://schemas.microsoft.com/office/drawing/2014/main" id="{57705DAF-0ABC-4E93-904D-79BF93E86B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7" name="PoljeZBesedilom 7046">
          <a:extLst>
            <a:ext uri="{FF2B5EF4-FFF2-40B4-BE49-F238E27FC236}">
              <a16:creationId xmlns:a16="http://schemas.microsoft.com/office/drawing/2014/main" id="{6B339EF2-71BB-4D38-A01E-C012D384E1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8" name="PoljeZBesedilom 7047">
          <a:extLst>
            <a:ext uri="{FF2B5EF4-FFF2-40B4-BE49-F238E27FC236}">
              <a16:creationId xmlns:a16="http://schemas.microsoft.com/office/drawing/2014/main" id="{4617C4D1-3174-41CA-BB60-356F59B9DA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9" name="PoljeZBesedilom 7048">
          <a:extLst>
            <a:ext uri="{FF2B5EF4-FFF2-40B4-BE49-F238E27FC236}">
              <a16:creationId xmlns:a16="http://schemas.microsoft.com/office/drawing/2014/main" id="{D659994F-9A31-4048-A46E-424C9540FB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0" name="PoljeZBesedilom 7049">
          <a:extLst>
            <a:ext uri="{FF2B5EF4-FFF2-40B4-BE49-F238E27FC236}">
              <a16:creationId xmlns:a16="http://schemas.microsoft.com/office/drawing/2014/main" id="{814936A1-58B8-4B04-BD15-1331B4366E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1" name="PoljeZBesedilom 7050">
          <a:extLst>
            <a:ext uri="{FF2B5EF4-FFF2-40B4-BE49-F238E27FC236}">
              <a16:creationId xmlns:a16="http://schemas.microsoft.com/office/drawing/2014/main" id="{8FDFC302-CE3F-4E63-B58A-555FE6F3C7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2" name="PoljeZBesedilom 7051">
          <a:extLst>
            <a:ext uri="{FF2B5EF4-FFF2-40B4-BE49-F238E27FC236}">
              <a16:creationId xmlns:a16="http://schemas.microsoft.com/office/drawing/2014/main" id="{4B7B702D-437E-4836-8163-3CB1709E0E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3" name="PoljeZBesedilom 7052">
          <a:extLst>
            <a:ext uri="{FF2B5EF4-FFF2-40B4-BE49-F238E27FC236}">
              <a16:creationId xmlns:a16="http://schemas.microsoft.com/office/drawing/2014/main" id="{3FCE1B3C-6DA1-407F-BC11-0F5363DB68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4" name="PoljeZBesedilom 7053">
          <a:extLst>
            <a:ext uri="{FF2B5EF4-FFF2-40B4-BE49-F238E27FC236}">
              <a16:creationId xmlns:a16="http://schemas.microsoft.com/office/drawing/2014/main" id="{8A74FB15-EA71-4255-AA45-1D799739B6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5" name="PoljeZBesedilom 7054">
          <a:extLst>
            <a:ext uri="{FF2B5EF4-FFF2-40B4-BE49-F238E27FC236}">
              <a16:creationId xmlns:a16="http://schemas.microsoft.com/office/drawing/2014/main" id="{D4354836-B19C-4AC6-ABF4-298B503D92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6" name="PoljeZBesedilom 7055">
          <a:extLst>
            <a:ext uri="{FF2B5EF4-FFF2-40B4-BE49-F238E27FC236}">
              <a16:creationId xmlns:a16="http://schemas.microsoft.com/office/drawing/2014/main" id="{CB5F2477-1402-4C85-A141-2299C45DEC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7" name="PoljeZBesedilom 7056">
          <a:extLst>
            <a:ext uri="{FF2B5EF4-FFF2-40B4-BE49-F238E27FC236}">
              <a16:creationId xmlns:a16="http://schemas.microsoft.com/office/drawing/2014/main" id="{D12584C1-3ABD-46D3-B132-1C999322FD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8" name="PoljeZBesedilom 7057">
          <a:extLst>
            <a:ext uri="{FF2B5EF4-FFF2-40B4-BE49-F238E27FC236}">
              <a16:creationId xmlns:a16="http://schemas.microsoft.com/office/drawing/2014/main" id="{8748D186-54A6-4C4C-B5EE-7010BCD645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9" name="PoljeZBesedilom 7058">
          <a:extLst>
            <a:ext uri="{FF2B5EF4-FFF2-40B4-BE49-F238E27FC236}">
              <a16:creationId xmlns:a16="http://schemas.microsoft.com/office/drawing/2014/main" id="{BDA8BEBB-03E0-4BDC-9B39-3D3A1DB15D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0" name="PoljeZBesedilom 7059">
          <a:extLst>
            <a:ext uri="{FF2B5EF4-FFF2-40B4-BE49-F238E27FC236}">
              <a16:creationId xmlns:a16="http://schemas.microsoft.com/office/drawing/2014/main" id="{68346843-7589-4A2B-AC93-98BFBD0222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1" name="PoljeZBesedilom 7060">
          <a:extLst>
            <a:ext uri="{FF2B5EF4-FFF2-40B4-BE49-F238E27FC236}">
              <a16:creationId xmlns:a16="http://schemas.microsoft.com/office/drawing/2014/main" id="{50D83D02-B739-49CE-A413-802D853CD0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2" name="PoljeZBesedilom 7061">
          <a:extLst>
            <a:ext uri="{FF2B5EF4-FFF2-40B4-BE49-F238E27FC236}">
              <a16:creationId xmlns:a16="http://schemas.microsoft.com/office/drawing/2014/main" id="{A6CF77C0-2CF5-4430-909C-8450C6E07F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3" name="PoljeZBesedilom 7062">
          <a:extLst>
            <a:ext uri="{FF2B5EF4-FFF2-40B4-BE49-F238E27FC236}">
              <a16:creationId xmlns:a16="http://schemas.microsoft.com/office/drawing/2014/main" id="{8CB70B57-B0F9-4D8C-B2D3-769A4BAE28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4" name="PoljeZBesedilom 7063">
          <a:extLst>
            <a:ext uri="{FF2B5EF4-FFF2-40B4-BE49-F238E27FC236}">
              <a16:creationId xmlns:a16="http://schemas.microsoft.com/office/drawing/2014/main" id="{F5FBBB77-BFBB-4AAE-A0D5-0DD672B3BD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5" name="PoljeZBesedilom 7064">
          <a:extLst>
            <a:ext uri="{FF2B5EF4-FFF2-40B4-BE49-F238E27FC236}">
              <a16:creationId xmlns:a16="http://schemas.microsoft.com/office/drawing/2014/main" id="{301FEBBB-07BE-4EF8-9FCE-B2F382C29E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6" name="PoljeZBesedilom 7065">
          <a:extLst>
            <a:ext uri="{FF2B5EF4-FFF2-40B4-BE49-F238E27FC236}">
              <a16:creationId xmlns:a16="http://schemas.microsoft.com/office/drawing/2014/main" id="{20F5F3FE-E647-48AC-8E76-23CBC6CBDD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7" name="PoljeZBesedilom 7066">
          <a:extLst>
            <a:ext uri="{FF2B5EF4-FFF2-40B4-BE49-F238E27FC236}">
              <a16:creationId xmlns:a16="http://schemas.microsoft.com/office/drawing/2014/main" id="{735285F0-F5DD-4BD2-AFA3-7A3B2750B2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8" name="PoljeZBesedilom 7067">
          <a:extLst>
            <a:ext uri="{FF2B5EF4-FFF2-40B4-BE49-F238E27FC236}">
              <a16:creationId xmlns:a16="http://schemas.microsoft.com/office/drawing/2014/main" id="{0C853DCF-2DC9-41BB-AAB8-0A238E65D8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9" name="PoljeZBesedilom 7068">
          <a:extLst>
            <a:ext uri="{FF2B5EF4-FFF2-40B4-BE49-F238E27FC236}">
              <a16:creationId xmlns:a16="http://schemas.microsoft.com/office/drawing/2014/main" id="{65BA2886-2C59-472D-8CC8-D2F81B40E9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0" name="PoljeZBesedilom 7069">
          <a:extLst>
            <a:ext uri="{FF2B5EF4-FFF2-40B4-BE49-F238E27FC236}">
              <a16:creationId xmlns:a16="http://schemas.microsoft.com/office/drawing/2014/main" id="{F4B95476-742C-4FD0-A2FE-6B568DFE76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1" name="PoljeZBesedilom 7070">
          <a:extLst>
            <a:ext uri="{FF2B5EF4-FFF2-40B4-BE49-F238E27FC236}">
              <a16:creationId xmlns:a16="http://schemas.microsoft.com/office/drawing/2014/main" id="{1F6BFA6E-7EE4-40B3-8767-F7B94FB2EF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2" name="PoljeZBesedilom 7071">
          <a:extLst>
            <a:ext uri="{FF2B5EF4-FFF2-40B4-BE49-F238E27FC236}">
              <a16:creationId xmlns:a16="http://schemas.microsoft.com/office/drawing/2014/main" id="{9DD1968B-E120-4CA1-83EC-B0AE245982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3" name="PoljeZBesedilom 7072">
          <a:extLst>
            <a:ext uri="{FF2B5EF4-FFF2-40B4-BE49-F238E27FC236}">
              <a16:creationId xmlns:a16="http://schemas.microsoft.com/office/drawing/2014/main" id="{6B3682B6-9098-413D-9026-117890D8F5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4" name="PoljeZBesedilom 7073">
          <a:extLst>
            <a:ext uri="{FF2B5EF4-FFF2-40B4-BE49-F238E27FC236}">
              <a16:creationId xmlns:a16="http://schemas.microsoft.com/office/drawing/2014/main" id="{7123FA89-5970-4733-A995-CBDF601683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5" name="PoljeZBesedilom 7074">
          <a:extLst>
            <a:ext uri="{FF2B5EF4-FFF2-40B4-BE49-F238E27FC236}">
              <a16:creationId xmlns:a16="http://schemas.microsoft.com/office/drawing/2014/main" id="{E6C0CD18-4907-409F-A375-CF7915CD90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6" name="PoljeZBesedilom 7075">
          <a:extLst>
            <a:ext uri="{FF2B5EF4-FFF2-40B4-BE49-F238E27FC236}">
              <a16:creationId xmlns:a16="http://schemas.microsoft.com/office/drawing/2014/main" id="{F0EE2870-8151-4D6D-B071-3B56513831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7" name="PoljeZBesedilom 7076">
          <a:extLst>
            <a:ext uri="{FF2B5EF4-FFF2-40B4-BE49-F238E27FC236}">
              <a16:creationId xmlns:a16="http://schemas.microsoft.com/office/drawing/2014/main" id="{56052C93-6379-4946-ADE3-A6E2E9E3E3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8" name="PoljeZBesedilom 7077">
          <a:extLst>
            <a:ext uri="{FF2B5EF4-FFF2-40B4-BE49-F238E27FC236}">
              <a16:creationId xmlns:a16="http://schemas.microsoft.com/office/drawing/2014/main" id="{E9414607-D9F9-4A64-880D-4D5AE92A22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9" name="PoljeZBesedilom 7078">
          <a:extLst>
            <a:ext uri="{FF2B5EF4-FFF2-40B4-BE49-F238E27FC236}">
              <a16:creationId xmlns:a16="http://schemas.microsoft.com/office/drawing/2014/main" id="{5086C6E8-4D5E-430A-856D-C7B77C1C26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0" name="PoljeZBesedilom 7079">
          <a:extLst>
            <a:ext uri="{FF2B5EF4-FFF2-40B4-BE49-F238E27FC236}">
              <a16:creationId xmlns:a16="http://schemas.microsoft.com/office/drawing/2014/main" id="{175933E9-52EC-4F9A-9CC7-8C8AB285AA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1" name="PoljeZBesedilom 7080">
          <a:extLst>
            <a:ext uri="{FF2B5EF4-FFF2-40B4-BE49-F238E27FC236}">
              <a16:creationId xmlns:a16="http://schemas.microsoft.com/office/drawing/2014/main" id="{685FAC92-125E-4BC4-AE56-B1EB91521A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2" name="PoljeZBesedilom 7081">
          <a:extLst>
            <a:ext uri="{FF2B5EF4-FFF2-40B4-BE49-F238E27FC236}">
              <a16:creationId xmlns:a16="http://schemas.microsoft.com/office/drawing/2014/main" id="{331EFB0F-9F77-47B7-ADD1-177A763BCD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3" name="PoljeZBesedilom 7082">
          <a:extLst>
            <a:ext uri="{FF2B5EF4-FFF2-40B4-BE49-F238E27FC236}">
              <a16:creationId xmlns:a16="http://schemas.microsoft.com/office/drawing/2014/main" id="{95C07EEA-34B3-472F-8963-D9032C9DEA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4" name="PoljeZBesedilom 7083">
          <a:extLst>
            <a:ext uri="{FF2B5EF4-FFF2-40B4-BE49-F238E27FC236}">
              <a16:creationId xmlns:a16="http://schemas.microsoft.com/office/drawing/2014/main" id="{B41983EC-3538-4C05-BD9D-CFB45E98DF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5" name="PoljeZBesedilom 7084">
          <a:extLst>
            <a:ext uri="{FF2B5EF4-FFF2-40B4-BE49-F238E27FC236}">
              <a16:creationId xmlns:a16="http://schemas.microsoft.com/office/drawing/2014/main" id="{AEC94741-E5F8-4EE1-B6CC-FA50DACD83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6" name="PoljeZBesedilom 7085">
          <a:extLst>
            <a:ext uri="{FF2B5EF4-FFF2-40B4-BE49-F238E27FC236}">
              <a16:creationId xmlns:a16="http://schemas.microsoft.com/office/drawing/2014/main" id="{B1DE0927-29D9-4BDC-8394-414D033482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7" name="PoljeZBesedilom 7086">
          <a:extLst>
            <a:ext uri="{FF2B5EF4-FFF2-40B4-BE49-F238E27FC236}">
              <a16:creationId xmlns:a16="http://schemas.microsoft.com/office/drawing/2014/main" id="{269A3025-6289-4DFE-B1D1-0BAA2A6290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8" name="PoljeZBesedilom 7087">
          <a:extLst>
            <a:ext uri="{FF2B5EF4-FFF2-40B4-BE49-F238E27FC236}">
              <a16:creationId xmlns:a16="http://schemas.microsoft.com/office/drawing/2014/main" id="{CBD86B62-1257-40E2-B3A7-C19DD2FC78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9" name="PoljeZBesedilom 7088">
          <a:extLst>
            <a:ext uri="{FF2B5EF4-FFF2-40B4-BE49-F238E27FC236}">
              <a16:creationId xmlns:a16="http://schemas.microsoft.com/office/drawing/2014/main" id="{C473FDCF-852D-4D26-AAE6-8853C77909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0" name="PoljeZBesedilom 7089">
          <a:extLst>
            <a:ext uri="{FF2B5EF4-FFF2-40B4-BE49-F238E27FC236}">
              <a16:creationId xmlns:a16="http://schemas.microsoft.com/office/drawing/2014/main" id="{5A8F81CE-4C51-48BC-BFCC-28E2A28EEF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1" name="PoljeZBesedilom 7090">
          <a:extLst>
            <a:ext uri="{FF2B5EF4-FFF2-40B4-BE49-F238E27FC236}">
              <a16:creationId xmlns:a16="http://schemas.microsoft.com/office/drawing/2014/main" id="{BE6E9240-DF32-4E1F-BE6F-994FA0D86A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2" name="PoljeZBesedilom 7091">
          <a:extLst>
            <a:ext uri="{FF2B5EF4-FFF2-40B4-BE49-F238E27FC236}">
              <a16:creationId xmlns:a16="http://schemas.microsoft.com/office/drawing/2014/main" id="{42DAEA0E-6616-4AB1-A840-341A102E1B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3" name="PoljeZBesedilom 7092">
          <a:extLst>
            <a:ext uri="{FF2B5EF4-FFF2-40B4-BE49-F238E27FC236}">
              <a16:creationId xmlns:a16="http://schemas.microsoft.com/office/drawing/2014/main" id="{CA25C392-CB90-4EEA-84FD-CBC23F8AF1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4" name="PoljeZBesedilom 7093">
          <a:extLst>
            <a:ext uri="{FF2B5EF4-FFF2-40B4-BE49-F238E27FC236}">
              <a16:creationId xmlns:a16="http://schemas.microsoft.com/office/drawing/2014/main" id="{5BD22F67-2452-4496-AA74-7B1DA61B75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5" name="PoljeZBesedilom 7094">
          <a:extLst>
            <a:ext uri="{FF2B5EF4-FFF2-40B4-BE49-F238E27FC236}">
              <a16:creationId xmlns:a16="http://schemas.microsoft.com/office/drawing/2014/main" id="{35E509C0-BDBB-4F8B-8AB3-18BC13F416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6" name="PoljeZBesedilom 7095">
          <a:extLst>
            <a:ext uri="{FF2B5EF4-FFF2-40B4-BE49-F238E27FC236}">
              <a16:creationId xmlns:a16="http://schemas.microsoft.com/office/drawing/2014/main" id="{9E40E1F1-A9E6-458F-975E-A3C765E991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7" name="PoljeZBesedilom 7096">
          <a:extLst>
            <a:ext uri="{FF2B5EF4-FFF2-40B4-BE49-F238E27FC236}">
              <a16:creationId xmlns:a16="http://schemas.microsoft.com/office/drawing/2014/main" id="{53948346-0AFE-4703-8AFB-034BDFD8CD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8" name="PoljeZBesedilom 7097">
          <a:extLst>
            <a:ext uri="{FF2B5EF4-FFF2-40B4-BE49-F238E27FC236}">
              <a16:creationId xmlns:a16="http://schemas.microsoft.com/office/drawing/2014/main" id="{FEA86120-E8F2-47C1-82E1-CE163F1FEE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9" name="PoljeZBesedilom 7098">
          <a:extLst>
            <a:ext uri="{FF2B5EF4-FFF2-40B4-BE49-F238E27FC236}">
              <a16:creationId xmlns:a16="http://schemas.microsoft.com/office/drawing/2014/main" id="{206D41E8-8068-49C5-BC1A-78EA26512D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0" name="PoljeZBesedilom 7099">
          <a:extLst>
            <a:ext uri="{FF2B5EF4-FFF2-40B4-BE49-F238E27FC236}">
              <a16:creationId xmlns:a16="http://schemas.microsoft.com/office/drawing/2014/main" id="{FCCDFD94-6AD6-4C42-B0C0-8B0377D092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1" name="PoljeZBesedilom 7100">
          <a:extLst>
            <a:ext uri="{FF2B5EF4-FFF2-40B4-BE49-F238E27FC236}">
              <a16:creationId xmlns:a16="http://schemas.microsoft.com/office/drawing/2014/main" id="{DBA91065-6689-40EF-9C30-AFDD423477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2" name="PoljeZBesedilom 7101">
          <a:extLst>
            <a:ext uri="{FF2B5EF4-FFF2-40B4-BE49-F238E27FC236}">
              <a16:creationId xmlns:a16="http://schemas.microsoft.com/office/drawing/2014/main" id="{80DE5E45-F839-4EFE-9FD4-69D3AC1024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3" name="PoljeZBesedilom 7102">
          <a:extLst>
            <a:ext uri="{FF2B5EF4-FFF2-40B4-BE49-F238E27FC236}">
              <a16:creationId xmlns:a16="http://schemas.microsoft.com/office/drawing/2014/main" id="{0A3841CB-A703-41A8-AF3E-1E0E8AB577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4" name="PoljeZBesedilom 7103">
          <a:extLst>
            <a:ext uri="{FF2B5EF4-FFF2-40B4-BE49-F238E27FC236}">
              <a16:creationId xmlns:a16="http://schemas.microsoft.com/office/drawing/2014/main" id="{61320A23-DBB3-4293-B6A0-065619EAA0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5" name="PoljeZBesedilom 7104">
          <a:extLst>
            <a:ext uri="{FF2B5EF4-FFF2-40B4-BE49-F238E27FC236}">
              <a16:creationId xmlns:a16="http://schemas.microsoft.com/office/drawing/2014/main" id="{98205E26-03B8-4B1A-A502-7845C4C78F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6" name="PoljeZBesedilom 7105">
          <a:extLst>
            <a:ext uri="{FF2B5EF4-FFF2-40B4-BE49-F238E27FC236}">
              <a16:creationId xmlns:a16="http://schemas.microsoft.com/office/drawing/2014/main" id="{D1FC41A3-6B44-4AB6-B908-5A15DEB1F4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7" name="PoljeZBesedilom 7106">
          <a:extLst>
            <a:ext uri="{FF2B5EF4-FFF2-40B4-BE49-F238E27FC236}">
              <a16:creationId xmlns:a16="http://schemas.microsoft.com/office/drawing/2014/main" id="{2828D715-CB18-469E-A1C9-93EF81FCFD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8" name="PoljeZBesedilom 7107">
          <a:extLst>
            <a:ext uri="{FF2B5EF4-FFF2-40B4-BE49-F238E27FC236}">
              <a16:creationId xmlns:a16="http://schemas.microsoft.com/office/drawing/2014/main" id="{594F2C3B-902B-4B2E-BAB7-0F4CEAE105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9" name="PoljeZBesedilom 7108">
          <a:extLst>
            <a:ext uri="{FF2B5EF4-FFF2-40B4-BE49-F238E27FC236}">
              <a16:creationId xmlns:a16="http://schemas.microsoft.com/office/drawing/2014/main" id="{BC836AE9-59B8-4CBD-8FAA-51FFEC622A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0" name="PoljeZBesedilom 7109">
          <a:extLst>
            <a:ext uri="{FF2B5EF4-FFF2-40B4-BE49-F238E27FC236}">
              <a16:creationId xmlns:a16="http://schemas.microsoft.com/office/drawing/2014/main" id="{81C32D79-1052-4B88-BC13-2645BCCF30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1" name="PoljeZBesedilom 7110">
          <a:extLst>
            <a:ext uri="{FF2B5EF4-FFF2-40B4-BE49-F238E27FC236}">
              <a16:creationId xmlns:a16="http://schemas.microsoft.com/office/drawing/2014/main" id="{00762426-B503-4347-B075-291BA1A3CF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2" name="PoljeZBesedilom 7111">
          <a:extLst>
            <a:ext uri="{FF2B5EF4-FFF2-40B4-BE49-F238E27FC236}">
              <a16:creationId xmlns:a16="http://schemas.microsoft.com/office/drawing/2014/main" id="{04786844-739D-4A4D-82DF-BE7F378545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3" name="PoljeZBesedilom 7112">
          <a:extLst>
            <a:ext uri="{FF2B5EF4-FFF2-40B4-BE49-F238E27FC236}">
              <a16:creationId xmlns:a16="http://schemas.microsoft.com/office/drawing/2014/main" id="{D88C25C1-4AF5-4688-807B-FACC225E1B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4" name="PoljeZBesedilom 7113">
          <a:extLst>
            <a:ext uri="{FF2B5EF4-FFF2-40B4-BE49-F238E27FC236}">
              <a16:creationId xmlns:a16="http://schemas.microsoft.com/office/drawing/2014/main" id="{5C323204-96FC-4161-9271-1725C3E043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5" name="PoljeZBesedilom 7114">
          <a:extLst>
            <a:ext uri="{FF2B5EF4-FFF2-40B4-BE49-F238E27FC236}">
              <a16:creationId xmlns:a16="http://schemas.microsoft.com/office/drawing/2014/main" id="{D8350E5C-B250-4D3C-8A7B-09995608A5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6" name="PoljeZBesedilom 7115">
          <a:extLst>
            <a:ext uri="{FF2B5EF4-FFF2-40B4-BE49-F238E27FC236}">
              <a16:creationId xmlns:a16="http://schemas.microsoft.com/office/drawing/2014/main" id="{A082E694-D0A5-4DC4-A55A-987CA43526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7" name="PoljeZBesedilom 7116">
          <a:extLst>
            <a:ext uri="{FF2B5EF4-FFF2-40B4-BE49-F238E27FC236}">
              <a16:creationId xmlns:a16="http://schemas.microsoft.com/office/drawing/2014/main" id="{66775F1C-F76D-4CEF-864F-9A1D6A480A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8" name="PoljeZBesedilom 7117">
          <a:extLst>
            <a:ext uri="{FF2B5EF4-FFF2-40B4-BE49-F238E27FC236}">
              <a16:creationId xmlns:a16="http://schemas.microsoft.com/office/drawing/2014/main" id="{BD0FE283-B45E-40B5-8844-77F2A0FF3C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9" name="PoljeZBesedilom 7118">
          <a:extLst>
            <a:ext uri="{FF2B5EF4-FFF2-40B4-BE49-F238E27FC236}">
              <a16:creationId xmlns:a16="http://schemas.microsoft.com/office/drawing/2014/main" id="{993136FF-E2D1-4DA5-8D3C-465DE3087E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0" name="PoljeZBesedilom 7119">
          <a:extLst>
            <a:ext uri="{FF2B5EF4-FFF2-40B4-BE49-F238E27FC236}">
              <a16:creationId xmlns:a16="http://schemas.microsoft.com/office/drawing/2014/main" id="{3E1532E0-5058-4904-8308-6E7E290AEA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1" name="PoljeZBesedilom 7120">
          <a:extLst>
            <a:ext uri="{FF2B5EF4-FFF2-40B4-BE49-F238E27FC236}">
              <a16:creationId xmlns:a16="http://schemas.microsoft.com/office/drawing/2014/main" id="{8351CDD2-8752-4C29-AC67-3C4EDE90F0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2" name="PoljeZBesedilom 7121">
          <a:extLst>
            <a:ext uri="{FF2B5EF4-FFF2-40B4-BE49-F238E27FC236}">
              <a16:creationId xmlns:a16="http://schemas.microsoft.com/office/drawing/2014/main" id="{6DEBB33C-F8DA-4AF4-88EE-59640C79F0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3" name="PoljeZBesedilom 7122">
          <a:extLst>
            <a:ext uri="{FF2B5EF4-FFF2-40B4-BE49-F238E27FC236}">
              <a16:creationId xmlns:a16="http://schemas.microsoft.com/office/drawing/2014/main" id="{8FC74980-7AED-4C9A-96A7-7B6DB803A9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4" name="PoljeZBesedilom 7123">
          <a:extLst>
            <a:ext uri="{FF2B5EF4-FFF2-40B4-BE49-F238E27FC236}">
              <a16:creationId xmlns:a16="http://schemas.microsoft.com/office/drawing/2014/main" id="{165821FE-B30A-4104-8F1B-A50D743F43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5" name="PoljeZBesedilom 7124">
          <a:extLst>
            <a:ext uri="{FF2B5EF4-FFF2-40B4-BE49-F238E27FC236}">
              <a16:creationId xmlns:a16="http://schemas.microsoft.com/office/drawing/2014/main" id="{599327D5-944D-4C89-92A4-FA988D05D0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6" name="PoljeZBesedilom 7125">
          <a:extLst>
            <a:ext uri="{FF2B5EF4-FFF2-40B4-BE49-F238E27FC236}">
              <a16:creationId xmlns:a16="http://schemas.microsoft.com/office/drawing/2014/main" id="{3F80C4EB-277A-4A20-9A9B-F332B280FB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7" name="PoljeZBesedilom 7126">
          <a:extLst>
            <a:ext uri="{FF2B5EF4-FFF2-40B4-BE49-F238E27FC236}">
              <a16:creationId xmlns:a16="http://schemas.microsoft.com/office/drawing/2014/main" id="{3936E4D1-3C7F-4270-9A40-22ED76B668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8" name="PoljeZBesedilom 7127">
          <a:extLst>
            <a:ext uri="{FF2B5EF4-FFF2-40B4-BE49-F238E27FC236}">
              <a16:creationId xmlns:a16="http://schemas.microsoft.com/office/drawing/2014/main" id="{42BED825-B7B8-44D7-9663-F608C5B429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9" name="PoljeZBesedilom 7128">
          <a:extLst>
            <a:ext uri="{FF2B5EF4-FFF2-40B4-BE49-F238E27FC236}">
              <a16:creationId xmlns:a16="http://schemas.microsoft.com/office/drawing/2014/main" id="{C8A1DB2F-2602-4132-AE5D-4D360A6B52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0" name="PoljeZBesedilom 7129">
          <a:extLst>
            <a:ext uri="{FF2B5EF4-FFF2-40B4-BE49-F238E27FC236}">
              <a16:creationId xmlns:a16="http://schemas.microsoft.com/office/drawing/2014/main" id="{AAC6F863-6F37-443B-A9F6-21B0351A22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1" name="PoljeZBesedilom 7130">
          <a:extLst>
            <a:ext uri="{FF2B5EF4-FFF2-40B4-BE49-F238E27FC236}">
              <a16:creationId xmlns:a16="http://schemas.microsoft.com/office/drawing/2014/main" id="{E0C5069A-BB92-42DB-ABF4-7AEAC8048B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2" name="PoljeZBesedilom 7131">
          <a:extLst>
            <a:ext uri="{FF2B5EF4-FFF2-40B4-BE49-F238E27FC236}">
              <a16:creationId xmlns:a16="http://schemas.microsoft.com/office/drawing/2014/main" id="{6B19B9BD-EBDA-49D2-B1BE-A44070A43C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3" name="PoljeZBesedilom 7132">
          <a:extLst>
            <a:ext uri="{FF2B5EF4-FFF2-40B4-BE49-F238E27FC236}">
              <a16:creationId xmlns:a16="http://schemas.microsoft.com/office/drawing/2014/main" id="{8BCF378A-7CAB-46EC-8CD5-DEEDAC4187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4" name="PoljeZBesedilom 7133">
          <a:extLst>
            <a:ext uri="{FF2B5EF4-FFF2-40B4-BE49-F238E27FC236}">
              <a16:creationId xmlns:a16="http://schemas.microsoft.com/office/drawing/2014/main" id="{43D5DC05-4EC2-48D5-9C30-C0D0022BB1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5" name="PoljeZBesedilom 7134">
          <a:extLst>
            <a:ext uri="{FF2B5EF4-FFF2-40B4-BE49-F238E27FC236}">
              <a16:creationId xmlns:a16="http://schemas.microsoft.com/office/drawing/2014/main" id="{B02285A8-0C5F-46E9-A89E-E8612DADF6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6" name="PoljeZBesedilom 7135">
          <a:extLst>
            <a:ext uri="{FF2B5EF4-FFF2-40B4-BE49-F238E27FC236}">
              <a16:creationId xmlns:a16="http://schemas.microsoft.com/office/drawing/2014/main" id="{2738DEE1-A9B1-4815-AE7F-3F31F5685D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7" name="PoljeZBesedilom 7136">
          <a:extLst>
            <a:ext uri="{FF2B5EF4-FFF2-40B4-BE49-F238E27FC236}">
              <a16:creationId xmlns:a16="http://schemas.microsoft.com/office/drawing/2014/main" id="{330CD0B0-4D92-42D0-8C6C-EE928B5447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8" name="PoljeZBesedilom 7137">
          <a:extLst>
            <a:ext uri="{FF2B5EF4-FFF2-40B4-BE49-F238E27FC236}">
              <a16:creationId xmlns:a16="http://schemas.microsoft.com/office/drawing/2014/main" id="{1D0C9D35-7353-43BD-985A-AE337BC175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9" name="PoljeZBesedilom 7138">
          <a:extLst>
            <a:ext uri="{FF2B5EF4-FFF2-40B4-BE49-F238E27FC236}">
              <a16:creationId xmlns:a16="http://schemas.microsoft.com/office/drawing/2014/main" id="{50B60E65-282E-4855-A763-8761F76DDE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0" name="PoljeZBesedilom 7139">
          <a:extLst>
            <a:ext uri="{FF2B5EF4-FFF2-40B4-BE49-F238E27FC236}">
              <a16:creationId xmlns:a16="http://schemas.microsoft.com/office/drawing/2014/main" id="{5915D789-BE09-40B5-9BA9-FF5E19A72B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1" name="PoljeZBesedilom 7140">
          <a:extLst>
            <a:ext uri="{FF2B5EF4-FFF2-40B4-BE49-F238E27FC236}">
              <a16:creationId xmlns:a16="http://schemas.microsoft.com/office/drawing/2014/main" id="{6926D3DB-438B-457C-AC18-B2997889F2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2" name="PoljeZBesedilom 7141">
          <a:extLst>
            <a:ext uri="{FF2B5EF4-FFF2-40B4-BE49-F238E27FC236}">
              <a16:creationId xmlns:a16="http://schemas.microsoft.com/office/drawing/2014/main" id="{11F2BC54-7A2A-4E65-9F51-6A9CD9134E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3" name="PoljeZBesedilom 7142">
          <a:extLst>
            <a:ext uri="{FF2B5EF4-FFF2-40B4-BE49-F238E27FC236}">
              <a16:creationId xmlns:a16="http://schemas.microsoft.com/office/drawing/2014/main" id="{E8EE56C8-E284-47BB-8DEC-47D8CA294B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4" name="PoljeZBesedilom 7143">
          <a:extLst>
            <a:ext uri="{FF2B5EF4-FFF2-40B4-BE49-F238E27FC236}">
              <a16:creationId xmlns:a16="http://schemas.microsoft.com/office/drawing/2014/main" id="{41DDD76E-DF49-422C-93DA-AD86C3DCCA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5" name="PoljeZBesedilom 7144">
          <a:extLst>
            <a:ext uri="{FF2B5EF4-FFF2-40B4-BE49-F238E27FC236}">
              <a16:creationId xmlns:a16="http://schemas.microsoft.com/office/drawing/2014/main" id="{CAAB5643-3C37-4B78-A94C-5B08658804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6" name="PoljeZBesedilom 7145">
          <a:extLst>
            <a:ext uri="{FF2B5EF4-FFF2-40B4-BE49-F238E27FC236}">
              <a16:creationId xmlns:a16="http://schemas.microsoft.com/office/drawing/2014/main" id="{8E6106F0-048D-4244-9FFB-C0E8DFC62E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7" name="PoljeZBesedilom 7146">
          <a:extLst>
            <a:ext uri="{FF2B5EF4-FFF2-40B4-BE49-F238E27FC236}">
              <a16:creationId xmlns:a16="http://schemas.microsoft.com/office/drawing/2014/main" id="{6E6A3BDA-1852-4194-A842-74363EB5202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8" name="PoljeZBesedilom 7147">
          <a:extLst>
            <a:ext uri="{FF2B5EF4-FFF2-40B4-BE49-F238E27FC236}">
              <a16:creationId xmlns:a16="http://schemas.microsoft.com/office/drawing/2014/main" id="{093EEBC5-EE79-4E83-B466-7324A083E1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9" name="PoljeZBesedilom 7148">
          <a:extLst>
            <a:ext uri="{FF2B5EF4-FFF2-40B4-BE49-F238E27FC236}">
              <a16:creationId xmlns:a16="http://schemas.microsoft.com/office/drawing/2014/main" id="{A21A4301-5FE8-4484-9370-674A7A661D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0" name="PoljeZBesedilom 7149">
          <a:extLst>
            <a:ext uri="{FF2B5EF4-FFF2-40B4-BE49-F238E27FC236}">
              <a16:creationId xmlns:a16="http://schemas.microsoft.com/office/drawing/2014/main" id="{3A3EB5BF-5A93-4C95-8A8B-C6C980AD67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1" name="PoljeZBesedilom 7150">
          <a:extLst>
            <a:ext uri="{FF2B5EF4-FFF2-40B4-BE49-F238E27FC236}">
              <a16:creationId xmlns:a16="http://schemas.microsoft.com/office/drawing/2014/main" id="{87000C2E-A122-424F-B42C-BB82EE9CF9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2" name="PoljeZBesedilom 7151">
          <a:extLst>
            <a:ext uri="{FF2B5EF4-FFF2-40B4-BE49-F238E27FC236}">
              <a16:creationId xmlns:a16="http://schemas.microsoft.com/office/drawing/2014/main" id="{CAC88A11-D562-48EC-A3D8-DC398A9BAC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3" name="PoljeZBesedilom 7152">
          <a:extLst>
            <a:ext uri="{FF2B5EF4-FFF2-40B4-BE49-F238E27FC236}">
              <a16:creationId xmlns:a16="http://schemas.microsoft.com/office/drawing/2014/main" id="{361C4F09-1980-496B-A792-88F682399B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4" name="PoljeZBesedilom 7153">
          <a:extLst>
            <a:ext uri="{FF2B5EF4-FFF2-40B4-BE49-F238E27FC236}">
              <a16:creationId xmlns:a16="http://schemas.microsoft.com/office/drawing/2014/main" id="{A86F59F1-8F6B-4F43-8473-E2E8D8402B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5" name="PoljeZBesedilom 7154">
          <a:extLst>
            <a:ext uri="{FF2B5EF4-FFF2-40B4-BE49-F238E27FC236}">
              <a16:creationId xmlns:a16="http://schemas.microsoft.com/office/drawing/2014/main" id="{97CC0FC1-1B22-4C69-8D23-9193F6C373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6" name="PoljeZBesedilom 7155">
          <a:extLst>
            <a:ext uri="{FF2B5EF4-FFF2-40B4-BE49-F238E27FC236}">
              <a16:creationId xmlns:a16="http://schemas.microsoft.com/office/drawing/2014/main" id="{55E3EA07-E870-4AAE-8CCB-71D0EBFDD0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7" name="PoljeZBesedilom 7156">
          <a:extLst>
            <a:ext uri="{FF2B5EF4-FFF2-40B4-BE49-F238E27FC236}">
              <a16:creationId xmlns:a16="http://schemas.microsoft.com/office/drawing/2014/main" id="{7FFA8002-DEB6-4997-B84F-15B06BEE7C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8" name="PoljeZBesedilom 7157">
          <a:extLst>
            <a:ext uri="{FF2B5EF4-FFF2-40B4-BE49-F238E27FC236}">
              <a16:creationId xmlns:a16="http://schemas.microsoft.com/office/drawing/2014/main" id="{7F79DC7F-4CD7-430B-BB67-1B390BF78F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9" name="PoljeZBesedilom 7158">
          <a:extLst>
            <a:ext uri="{FF2B5EF4-FFF2-40B4-BE49-F238E27FC236}">
              <a16:creationId xmlns:a16="http://schemas.microsoft.com/office/drawing/2014/main" id="{58DDA3B1-0F6E-4EF9-885A-B97F3271F4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0" name="PoljeZBesedilom 7159">
          <a:extLst>
            <a:ext uri="{FF2B5EF4-FFF2-40B4-BE49-F238E27FC236}">
              <a16:creationId xmlns:a16="http://schemas.microsoft.com/office/drawing/2014/main" id="{3F03CEE3-2E16-478D-B4C1-5A1C7037DD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1" name="PoljeZBesedilom 7160">
          <a:extLst>
            <a:ext uri="{FF2B5EF4-FFF2-40B4-BE49-F238E27FC236}">
              <a16:creationId xmlns:a16="http://schemas.microsoft.com/office/drawing/2014/main" id="{25F8975F-9E14-4326-9CE3-875C93F09C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2" name="PoljeZBesedilom 7161">
          <a:extLst>
            <a:ext uri="{FF2B5EF4-FFF2-40B4-BE49-F238E27FC236}">
              <a16:creationId xmlns:a16="http://schemas.microsoft.com/office/drawing/2014/main" id="{5E5D84AA-4E67-40F8-8DD2-BE7D3CFBBE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3" name="PoljeZBesedilom 7162">
          <a:extLst>
            <a:ext uri="{FF2B5EF4-FFF2-40B4-BE49-F238E27FC236}">
              <a16:creationId xmlns:a16="http://schemas.microsoft.com/office/drawing/2014/main" id="{8A9AB4DB-DB46-49D1-BEC4-DE5989D267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4" name="PoljeZBesedilom 7163">
          <a:extLst>
            <a:ext uri="{FF2B5EF4-FFF2-40B4-BE49-F238E27FC236}">
              <a16:creationId xmlns:a16="http://schemas.microsoft.com/office/drawing/2014/main" id="{6BB09DF2-C93B-4343-927C-6CFE6B8F7D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5" name="PoljeZBesedilom 7164">
          <a:extLst>
            <a:ext uri="{FF2B5EF4-FFF2-40B4-BE49-F238E27FC236}">
              <a16:creationId xmlns:a16="http://schemas.microsoft.com/office/drawing/2014/main" id="{9DB5687F-45F5-4808-A177-99F3F8FF68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6" name="PoljeZBesedilom 7165">
          <a:extLst>
            <a:ext uri="{FF2B5EF4-FFF2-40B4-BE49-F238E27FC236}">
              <a16:creationId xmlns:a16="http://schemas.microsoft.com/office/drawing/2014/main" id="{1D4C2285-5A9E-4C88-A531-6A951CC8DF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7" name="PoljeZBesedilom 7166">
          <a:extLst>
            <a:ext uri="{FF2B5EF4-FFF2-40B4-BE49-F238E27FC236}">
              <a16:creationId xmlns:a16="http://schemas.microsoft.com/office/drawing/2014/main" id="{A10F3C57-CEF7-44FC-91AE-5E37CFC295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8" name="PoljeZBesedilom 7167">
          <a:extLst>
            <a:ext uri="{FF2B5EF4-FFF2-40B4-BE49-F238E27FC236}">
              <a16:creationId xmlns:a16="http://schemas.microsoft.com/office/drawing/2014/main" id="{A8089CFB-AB77-4883-8108-6E252F4F46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9" name="PoljeZBesedilom 7168">
          <a:extLst>
            <a:ext uri="{FF2B5EF4-FFF2-40B4-BE49-F238E27FC236}">
              <a16:creationId xmlns:a16="http://schemas.microsoft.com/office/drawing/2014/main" id="{9CAD1880-BBF8-4082-BADD-D9917455F7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0" name="PoljeZBesedilom 7169">
          <a:extLst>
            <a:ext uri="{FF2B5EF4-FFF2-40B4-BE49-F238E27FC236}">
              <a16:creationId xmlns:a16="http://schemas.microsoft.com/office/drawing/2014/main" id="{DA612EED-5BB5-40FA-B01F-69FA94B9E0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1" name="PoljeZBesedilom 7170">
          <a:extLst>
            <a:ext uri="{FF2B5EF4-FFF2-40B4-BE49-F238E27FC236}">
              <a16:creationId xmlns:a16="http://schemas.microsoft.com/office/drawing/2014/main" id="{8DEEB502-3DBF-420F-BFF3-97EC657FBF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2" name="PoljeZBesedilom 7171">
          <a:extLst>
            <a:ext uri="{FF2B5EF4-FFF2-40B4-BE49-F238E27FC236}">
              <a16:creationId xmlns:a16="http://schemas.microsoft.com/office/drawing/2014/main" id="{5E975B68-1639-4516-8823-F9D3B20480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3" name="PoljeZBesedilom 7172">
          <a:extLst>
            <a:ext uri="{FF2B5EF4-FFF2-40B4-BE49-F238E27FC236}">
              <a16:creationId xmlns:a16="http://schemas.microsoft.com/office/drawing/2014/main" id="{CCACDA5A-8B7E-4B70-BC87-50DF032E82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4" name="PoljeZBesedilom 7173">
          <a:extLst>
            <a:ext uri="{FF2B5EF4-FFF2-40B4-BE49-F238E27FC236}">
              <a16:creationId xmlns:a16="http://schemas.microsoft.com/office/drawing/2014/main" id="{9DBC1A1B-E719-4BA3-8848-4B02552482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5" name="PoljeZBesedilom 7174">
          <a:extLst>
            <a:ext uri="{FF2B5EF4-FFF2-40B4-BE49-F238E27FC236}">
              <a16:creationId xmlns:a16="http://schemas.microsoft.com/office/drawing/2014/main" id="{1562C244-2566-44D0-B84D-939A01543D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6" name="PoljeZBesedilom 7175">
          <a:extLst>
            <a:ext uri="{FF2B5EF4-FFF2-40B4-BE49-F238E27FC236}">
              <a16:creationId xmlns:a16="http://schemas.microsoft.com/office/drawing/2014/main" id="{5B7EE540-C295-423B-B59F-ED415A662D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7" name="PoljeZBesedilom 7176">
          <a:extLst>
            <a:ext uri="{FF2B5EF4-FFF2-40B4-BE49-F238E27FC236}">
              <a16:creationId xmlns:a16="http://schemas.microsoft.com/office/drawing/2014/main" id="{990B0F0E-BD84-49D2-BD78-6DC283A12E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8" name="PoljeZBesedilom 7177">
          <a:extLst>
            <a:ext uri="{FF2B5EF4-FFF2-40B4-BE49-F238E27FC236}">
              <a16:creationId xmlns:a16="http://schemas.microsoft.com/office/drawing/2014/main" id="{1034E152-F2EC-4F93-BA92-4890B236D3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9" name="PoljeZBesedilom 7178">
          <a:extLst>
            <a:ext uri="{FF2B5EF4-FFF2-40B4-BE49-F238E27FC236}">
              <a16:creationId xmlns:a16="http://schemas.microsoft.com/office/drawing/2014/main" id="{B10A21DA-46B9-4F8E-8D96-FCA38D1D3B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0" name="PoljeZBesedilom 7179">
          <a:extLst>
            <a:ext uri="{FF2B5EF4-FFF2-40B4-BE49-F238E27FC236}">
              <a16:creationId xmlns:a16="http://schemas.microsoft.com/office/drawing/2014/main" id="{ED37D5C3-F423-4EB7-A7DD-8DA03A1402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1" name="PoljeZBesedilom 7180">
          <a:extLst>
            <a:ext uri="{FF2B5EF4-FFF2-40B4-BE49-F238E27FC236}">
              <a16:creationId xmlns:a16="http://schemas.microsoft.com/office/drawing/2014/main" id="{9F8CB90B-C85E-4556-B9E3-98D2314143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2" name="PoljeZBesedilom 7181">
          <a:extLst>
            <a:ext uri="{FF2B5EF4-FFF2-40B4-BE49-F238E27FC236}">
              <a16:creationId xmlns:a16="http://schemas.microsoft.com/office/drawing/2014/main" id="{449C634E-C630-4ECD-B544-317F7A990F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3" name="PoljeZBesedilom 7182">
          <a:extLst>
            <a:ext uri="{FF2B5EF4-FFF2-40B4-BE49-F238E27FC236}">
              <a16:creationId xmlns:a16="http://schemas.microsoft.com/office/drawing/2014/main" id="{7E2DD229-E54A-4830-AF2F-4CACDD9A7D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4" name="PoljeZBesedilom 7183">
          <a:extLst>
            <a:ext uri="{FF2B5EF4-FFF2-40B4-BE49-F238E27FC236}">
              <a16:creationId xmlns:a16="http://schemas.microsoft.com/office/drawing/2014/main" id="{2F13BD7D-8C25-4522-9098-8A8E714E2C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5" name="PoljeZBesedilom 7184">
          <a:extLst>
            <a:ext uri="{FF2B5EF4-FFF2-40B4-BE49-F238E27FC236}">
              <a16:creationId xmlns:a16="http://schemas.microsoft.com/office/drawing/2014/main" id="{BDC9AF74-92F2-4F3C-A453-1E9D5A8463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6" name="PoljeZBesedilom 7185">
          <a:extLst>
            <a:ext uri="{FF2B5EF4-FFF2-40B4-BE49-F238E27FC236}">
              <a16:creationId xmlns:a16="http://schemas.microsoft.com/office/drawing/2014/main" id="{C12FB4E8-F173-4D45-BEB4-868643A392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7" name="PoljeZBesedilom 7186">
          <a:extLst>
            <a:ext uri="{FF2B5EF4-FFF2-40B4-BE49-F238E27FC236}">
              <a16:creationId xmlns:a16="http://schemas.microsoft.com/office/drawing/2014/main" id="{BA6B2093-9693-4333-9C18-BD4D8BEAE9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8" name="PoljeZBesedilom 7187">
          <a:extLst>
            <a:ext uri="{FF2B5EF4-FFF2-40B4-BE49-F238E27FC236}">
              <a16:creationId xmlns:a16="http://schemas.microsoft.com/office/drawing/2014/main" id="{0E188623-6963-4FE8-A513-CE05F5DF37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9" name="PoljeZBesedilom 7188">
          <a:extLst>
            <a:ext uri="{FF2B5EF4-FFF2-40B4-BE49-F238E27FC236}">
              <a16:creationId xmlns:a16="http://schemas.microsoft.com/office/drawing/2014/main" id="{46D6B1CE-F43A-4D67-B508-57CA192038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0" name="PoljeZBesedilom 7189">
          <a:extLst>
            <a:ext uri="{FF2B5EF4-FFF2-40B4-BE49-F238E27FC236}">
              <a16:creationId xmlns:a16="http://schemas.microsoft.com/office/drawing/2014/main" id="{08680F92-2645-4E68-81F2-A8ABFED193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1" name="PoljeZBesedilom 7190">
          <a:extLst>
            <a:ext uri="{FF2B5EF4-FFF2-40B4-BE49-F238E27FC236}">
              <a16:creationId xmlns:a16="http://schemas.microsoft.com/office/drawing/2014/main" id="{8A3A11C7-C4DA-461F-8651-EB91FCCF67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2" name="PoljeZBesedilom 7191">
          <a:extLst>
            <a:ext uri="{FF2B5EF4-FFF2-40B4-BE49-F238E27FC236}">
              <a16:creationId xmlns:a16="http://schemas.microsoft.com/office/drawing/2014/main" id="{E6F81AA6-4226-48FD-8862-5182AE97D9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3" name="PoljeZBesedilom 7192">
          <a:extLst>
            <a:ext uri="{FF2B5EF4-FFF2-40B4-BE49-F238E27FC236}">
              <a16:creationId xmlns:a16="http://schemas.microsoft.com/office/drawing/2014/main" id="{76586962-B642-468B-BA5C-7AC271D3D5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4" name="PoljeZBesedilom 7193">
          <a:extLst>
            <a:ext uri="{FF2B5EF4-FFF2-40B4-BE49-F238E27FC236}">
              <a16:creationId xmlns:a16="http://schemas.microsoft.com/office/drawing/2014/main" id="{52972F21-6768-489E-83A6-00D5A4EA69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5" name="PoljeZBesedilom 7194">
          <a:extLst>
            <a:ext uri="{FF2B5EF4-FFF2-40B4-BE49-F238E27FC236}">
              <a16:creationId xmlns:a16="http://schemas.microsoft.com/office/drawing/2014/main" id="{FDC6F90D-CC5C-47EC-9B9A-F16EB651A3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6" name="PoljeZBesedilom 7195">
          <a:extLst>
            <a:ext uri="{FF2B5EF4-FFF2-40B4-BE49-F238E27FC236}">
              <a16:creationId xmlns:a16="http://schemas.microsoft.com/office/drawing/2014/main" id="{054DA015-E29D-4342-8B98-1C387DAD75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7" name="PoljeZBesedilom 7196">
          <a:extLst>
            <a:ext uri="{FF2B5EF4-FFF2-40B4-BE49-F238E27FC236}">
              <a16:creationId xmlns:a16="http://schemas.microsoft.com/office/drawing/2014/main" id="{54A3C2AF-7DF2-4245-AF8B-D138A92C8F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8" name="PoljeZBesedilom 7197">
          <a:extLst>
            <a:ext uri="{FF2B5EF4-FFF2-40B4-BE49-F238E27FC236}">
              <a16:creationId xmlns:a16="http://schemas.microsoft.com/office/drawing/2014/main" id="{6AD38233-FE4F-443E-99D8-BBEA45A607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9" name="PoljeZBesedilom 7198">
          <a:extLst>
            <a:ext uri="{FF2B5EF4-FFF2-40B4-BE49-F238E27FC236}">
              <a16:creationId xmlns:a16="http://schemas.microsoft.com/office/drawing/2014/main" id="{3B0AAEBC-E359-4ACD-827B-8876DA708B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0" name="PoljeZBesedilom 7199">
          <a:extLst>
            <a:ext uri="{FF2B5EF4-FFF2-40B4-BE49-F238E27FC236}">
              <a16:creationId xmlns:a16="http://schemas.microsoft.com/office/drawing/2014/main" id="{17A01C0D-8723-461A-9C96-E8A9CA2583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1" name="PoljeZBesedilom 7200">
          <a:extLst>
            <a:ext uri="{FF2B5EF4-FFF2-40B4-BE49-F238E27FC236}">
              <a16:creationId xmlns:a16="http://schemas.microsoft.com/office/drawing/2014/main" id="{5B6A5CF3-5133-4A7A-95B1-0964986121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2" name="PoljeZBesedilom 7201">
          <a:extLst>
            <a:ext uri="{FF2B5EF4-FFF2-40B4-BE49-F238E27FC236}">
              <a16:creationId xmlns:a16="http://schemas.microsoft.com/office/drawing/2014/main" id="{9E743B4C-0204-4F70-AEFD-93702C7147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3" name="PoljeZBesedilom 7202">
          <a:extLst>
            <a:ext uri="{FF2B5EF4-FFF2-40B4-BE49-F238E27FC236}">
              <a16:creationId xmlns:a16="http://schemas.microsoft.com/office/drawing/2014/main" id="{FFB9DC0C-3067-4EDA-82D4-ABB402A5C0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4" name="PoljeZBesedilom 7203">
          <a:extLst>
            <a:ext uri="{FF2B5EF4-FFF2-40B4-BE49-F238E27FC236}">
              <a16:creationId xmlns:a16="http://schemas.microsoft.com/office/drawing/2014/main" id="{9FB0E695-7D63-4787-B8A7-6269FF6581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5" name="PoljeZBesedilom 7204">
          <a:extLst>
            <a:ext uri="{FF2B5EF4-FFF2-40B4-BE49-F238E27FC236}">
              <a16:creationId xmlns:a16="http://schemas.microsoft.com/office/drawing/2014/main" id="{14664C2A-1D18-4199-A40D-9B17AB19A3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6" name="PoljeZBesedilom 7205">
          <a:extLst>
            <a:ext uri="{FF2B5EF4-FFF2-40B4-BE49-F238E27FC236}">
              <a16:creationId xmlns:a16="http://schemas.microsoft.com/office/drawing/2014/main" id="{C003239D-0713-4AED-9386-FBC90DBE8E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7" name="PoljeZBesedilom 7206">
          <a:extLst>
            <a:ext uri="{FF2B5EF4-FFF2-40B4-BE49-F238E27FC236}">
              <a16:creationId xmlns:a16="http://schemas.microsoft.com/office/drawing/2014/main" id="{92F5228B-16CA-4B59-B5AF-D197EB9105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8" name="PoljeZBesedilom 7207">
          <a:extLst>
            <a:ext uri="{FF2B5EF4-FFF2-40B4-BE49-F238E27FC236}">
              <a16:creationId xmlns:a16="http://schemas.microsoft.com/office/drawing/2014/main" id="{40278FFD-24BB-4521-BD19-21E4E0DCF0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9" name="PoljeZBesedilom 7208">
          <a:extLst>
            <a:ext uri="{FF2B5EF4-FFF2-40B4-BE49-F238E27FC236}">
              <a16:creationId xmlns:a16="http://schemas.microsoft.com/office/drawing/2014/main" id="{57F3DE2C-CCF3-4439-83EA-B1AD17DF1C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0" name="PoljeZBesedilom 7209">
          <a:extLst>
            <a:ext uri="{FF2B5EF4-FFF2-40B4-BE49-F238E27FC236}">
              <a16:creationId xmlns:a16="http://schemas.microsoft.com/office/drawing/2014/main" id="{D16FDC3B-8FA0-4EC3-B834-349D4B7A28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1" name="PoljeZBesedilom 7210">
          <a:extLst>
            <a:ext uri="{FF2B5EF4-FFF2-40B4-BE49-F238E27FC236}">
              <a16:creationId xmlns:a16="http://schemas.microsoft.com/office/drawing/2014/main" id="{4114574D-E8E9-4C61-BC01-447F3DE158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2" name="PoljeZBesedilom 7211">
          <a:extLst>
            <a:ext uri="{FF2B5EF4-FFF2-40B4-BE49-F238E27FC236}">
              <a16:creationId xmlns:a16="http://schemas.microsoft.com/office/drawing/2014/main" id="{65033F7B-85C9-4AFF-A209-ECCDA6F080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3" name="PoljeZBesedilom 7212">
          <a:extLst>
            <a:ext uri="{FF2B5EF4-FFF2-40B4-BE49-F238E27FC236}">
              <a16:creationId xmlns:a16="http://schemas.microsoft.com/office/drawing/2014/main" id="{389D3C99-F170-4FD8-8B42-F99003BD41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4" name="PoljeZBesedilom 7213">
          <a:extLst>
            <a:ext uri="{FF2B5EF4-FFF2-40B4-BE49-F238E27FC236}">
              <a16:creationId xmlns:a16="http://schemas.microsoft.com/office/drawing/2014/main" id="{F1BF5BF9-DC2C-4AA8-9D1A-13B759451C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5" name="PoljeZBesedilom 7214">
          <a:extLst>
            <a:ext uri="{FF2B5EF4-FFF2-40B4-BE49-F238E27FC236}">
              <a16:creationId xmlns:a16="http://schemas.microsoft.com/office/drawing/2014/main" id="{EB214B3E-2896-436E-A800-BD3BB51D65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6" name="PoljeZBesedilom 7215">
          <a:extLst>
            <a:ext uri="{FF2B5EF4-FFF2-40B4-BE49-F238E27FC236}">
              <a16:creationId xmlns:a16="http://schemas.microsoft.com/office/drawing/2014/main" id="{C3FAFDB4-71B1-451D-A384-DA210F23A2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7" name="PoljeZBesedilom 7216">
          <a:extLst>
            <a:ext uri="{FF2B5EF4-FFF2-40B4-BE49-F238E27FC236}">
              <a16:creationId xmlns:a16="http://schemas.microsoft.com/office/drawing/2014/main" id="{7554F1EC-8C41-4D90-8E04-B7A5377ED4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8" name="PoljeZBesedilom 7217">
          <a:extLst>
            <a:ext uri="{FF2B5EF4-FFF2-40B4-BE49-F238E27FC236}">
              <a16:creationId xmlns:a16="http://schemas.microsoft.com/office/drawing/2014/main" id="{D9F1A8FC-D386-4859-9642-DAB7141A41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9" name="PoljeZBesedilom 7218">
          <a:extLst>
            <a:ext uri="{FF2B5EF4-FFF2-40B4-BE49-F238E27FC236}">
              <a16:creationId xmlns:a16="http://schemas.microsoft.com/office/drawing/2014/main" id="{4702E216-514F-49BE-8D2E-D6CBDB5FB2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0" name="PoljeZBesedilom 7219">
          <a:extLst>
            <a:ext uri="{FF2B5EF4-FFF2-40B4-BE49-F238E27FC236}">
              <a16:creationId xmlns:a16="http://schemas.microsoft.com/office/drawing/2014/main" id="{F76C05FD-C63B-42C4-A68A-BC732AFFDF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1" name="PoljeZBesedilom 7220">
          <a:extLst>
            <a:ext uri="{FF2B5EF4-FFF2-40B4-BE49-F238E27FC236}">
              <a16:creationId xmlns:a16="http://schemas.microsoft.com/office/drawing/2014/main" id="{47394316-C252-4B81-9CA8-C569F5E0F9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2" name="PoljeZBesedilom 7221">
          <a:extLst>
            <a:ext uri="{FF2B5EF4-FFF2-40B4-BE49-F238E27FC236}">
              <a16:creationId xmlns:a16="http://schemas.microsoft.com/office/drawing/2014/main" id="{5CF5858C-951B-4008-B052-D7FC54502F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3" name="PoljeZBesedilom 7222">
          <a:extLst>
            <a:ext uri="{FF2B5EF4-FFF2-40B4-BE49-F238E27FC236}">
              <a16:creationId xmlns:a16="http://schemas.microsoft.com/office/drawing/2014/main" id="{8C4D8290-84AC-4DB8-9851-7F1798E45A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4" name="PoljeZBesedilom 7223">
          <a:extLst>
            <a:ext uri="{FF2B5EF4-FFF2-40B4-BE49-F238E27FC236}">
              <a16:creationId xmlns:a16="http://schemas.microsoft.com/office/drawing/2014/main" id="{278F6739-E8F9-4FA7-BF7F-9FDF2DD620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5" name="PoljeZBesedilom 7224">
          <a:extLst>
            <a:ext uri="{FF2B5EF4-FFF2-40B4-BE49-F238E27FC236}">
              <a16:creationId xmlns:a16="http://schemas.microsoft.com/office/drawing/2014/main" id="{7E90B71C-99C6-478B-9C87-9DCDA82D0E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6" name="PoljeZBesedilom 7225">
          <a:extLst>
            <a:ext uri="{FF2B5EF4-FFF2-40B4-BE49-F238E27FC236}">
              <a16:creationId xmlns:a16="http://schemas.microsoft.com/office/drawing/2014/main" id="{1E09C665-9026-4DE8-83B7-24E7B67DD7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7" name="PoljeZBesedilom 7226">
          <a:extLst>
            <a:ext uri="{FF2B5EF4-FFF2-40B4-BE49-F238E27FC236}">
              <a16:creationId xmlns:a16="http://schemas.microsoft.com/office/drawing/2014/main" id="{EC2773AA-087C-4FD9-8EB9-83F74945CD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8" name="PoljeZBesedilom 7227">
          <a:extLst>
            <a:ext uri="{FF2B5EF4-FFF2-40B4-BE49-F238E27FC236}">
              <a16:creationId xmlns:a16="http://schemas.microsoft.com/office/drawing/2014/main" id="{01E73C14-E37C-453C-861C-1498A513B6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9" name="PoljeZBesedilom 7228">
          <a:extLst>
            <a:ext uri="{FF2B5EF4-FFF2-40B4-BE49-F238E27FC236}">
              <a16:creationId xmlns:a16="http://schemas.microsoft.com/office/drawing/2014/main" id="{F5D5DF0F-8542-4B26-B294-A386F49EDA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0" name="PoljeZBesedilom 7229">
          <a:extLst>
            <a:ext uri="{FF2B5EF4-FFF2-40B4-BE49-F238E27FC236}">
              <a16:creationId xmlns:a16="http://schemas.microsoft.com/office/drawing/2014/main" id="{D470A487-FCC8-4D05-A73C-B476DF4F5D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1" name="PoljeZBesedilom 7230">
          <a:extLst>
            <a:ext uri="{FF2B5EF4-FFF2-40B4-BE49-F238E27FC236}">
              <a16:creationId xmlns:a16="http://schemas.microsoft.com/office/drawing/2014/main" id="{37E4082E-BA1F-4CB4-87B3-7D0F00F1F2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2" name="PoljeZBesedilom 7231">
          <a:extLst>
            <a:ext uri="{FF2B5EF4-FFF2-40B4-BE49-F238E27FC236}">
              <a16:creationId xmlns:a16="http://schemas.microsoft.com/office/drawing/2014/main" id="{DA301B70-6852-4045-8D81-65F0827AFD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3" name="PoljeZBesedilom 7232">
          <a:extLst>
            <a:ext uri="{FF2B5EF4-FFF2-40B4-BE49-F238E27FC236}">
              <a16:creationId xmlns:a16="http://schemas.microsoft.com/office/drawing/2014/main" id="{CAAE00AA-B2E7-4550-AA7F-277245A7E0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4" name="PoljeZBesedilom 7233">
          <a:extLst>
            <a:ext uri="{FF2B5EF4-FFF2-40B4-BE49-F238E27FC236}">
              <a16:creationId xmlns:a16="http://schemas.microsoft.com/office/drawing/2014/main" id="{9F2D6559-934D-45B0-8C59-158961587E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5" name="PoljeZBesedilom 7234">
          <a:extLst>
            <a:ext uri="{FF2B5EF4-FFF2-40B4-BE49-F238E27FC236}">
              <a16:creationId xmlns:a16="http://schemas.microsoft.com/office/drawing/2014/main" id="{D0A71AA3-E2A5-4B6F-AAD2-FAA65C3623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6" name="PoljeZBesedilom 7235">
          <a:extLst>
            <a:ext uri="{FF2B5EF4-FFF2-40B4-BE49-F238E27FC236}">
              <a16:creationId xmlns:a16="http://schemas.microsoft.com/office/drawing/2014/main" id="{E8D3FE5D-0170-465E-A2F9-0BE6CA0C2C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7" name="PoljeZBesedilom 7236">
          <a:extLst>
            <a:ext uri="{FF2B5EF4-FFF2-40B4-BE49-F238E27FC236}">
              <a16:creationId xmlns:a16="http://schemas.microsoft.com/office/drawing/2014/main" id="{7D2E0E20-0399-4856-8B84-A0752FD846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8" name="PoljeZBesedilom 7237">
          <a:extLst>
            <a:ext uri="{FF2B5EF4-FFF2-40B4-BE49-F238E27FC236}">
              <a16:creationId xmlns:a16="http://schemas.microsoft.com/office/drawing/2014/main" id="{33103A1A-DC82-4942-AD98-1B89F3E45E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9" name="PoljeZBesedilom 7238">
          <a:extLst>
            <a:ext uri="{FF2B5EF4-FFF2-40B4-BE49-F238E27FC236}">
              <a16:creationId xmlns:a16="http://schemas.microsoft.com/office/drawing/2014/main" id="{55559B29-9C71-4629-8CDA-2ABA71DE17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0" name="PoljeZBesedilom 7239">
          <a:extLst>
            <a:ext uri="{FF2B5EF4-FFF2-40B4-BE49-F238E27FC236}">
              <a16:creationId xmlns:a16="http://schemas.microsoft.com/office/drawing/2014/main" id="{F269FA24-3C25-4ABB-A54C-C6E8BB800F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1" name="PoljeZBesedilom 7240">
          <a:extLst>
            <a:ext uri="{FF2B5EF4-FFF2-40B4-BE49-F238E27FC236}">
              <a16:creationId xmlns:a16="http://schemas.microsoft.com/office/drawing/2014/main" id="{F4DEE209-5D59-47EA-8334-C40B8BABBE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2" name="PoljeZBesedilom 7241">
          <a:extLst>
            <a:ext uri="{FF2B5EF4-FFF2-40B4-BE49-F238E27FC236}">
              <a16:creationId xmlns:a16="http://schemas.microsoft.com/office/drawing/2014/main" id="{4CFD2134-C7C0-4B53-A3BC-A228709BB9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3" name="PoljeZBesedilom 7242">
          <a:extLst>
            <a:ext uri="{FF2B5EF4-FFF2-40B4-BE49-F238E27FC236}">
              <a16:creationId xmlns:a16="http://schemas.microsoft.com/office/drawing/2014/main" id="{1E86E95F-D723-41DC-A38A-0F09E519F1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4" name="PoljeZBesedilom 7243">
          <a:extLst>
            <a:ext uri="{FF2B5EF4-FFF2-40B4-BE49-F238E27FC236}">
              <a16:creationId xmlns:a16="http://schemas.microsoft.com/office/drawing/2014/main" id="{26FF58C0-E3CD-4E79-97B3-D13BBCAD6A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5" name="PoljeZBesedilom 7244">
          <a:extLst>
            <a:ext uri="{FF2B5EF4-FFF2-40B4-BE49-F238E27FC236}">
              <a16:creationId xmlns:a16="http://schemas.microsoft.com/office/drawing/2014/main" id="{3D9F1A93-85C5-4273-917F-6127DCBF5D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6" name="PoljeZBesedilom 7245">
          <a:extLst>
            <a:ext uri="{FF2B5EF4-FFF2-40B4-BE49-F238E27FC236}">
              <a16:creationId xmlns:a16="http://schemas.microsoft.com/office/drawing/2014/main" id="{9C79C910-112C-416A-9919-B7D16469B2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7" name="PoljeZBesedilom 7246">
          <a:extLst>
            <a:ext uri="{FF2B5EF4-FFF2-40B4-BE49-F238E27FC236}">
              <a16:creationId xmlns:a16="http://schemas.microsoft.com/office/drawing/2014/main" id="{07D85E2D-93F3-4833-BC06-18EBB2BD17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8" name="PoljeZBesedilom 7247">
          <a:extLst>
            <a:ext uri="{FF2B5EF4-FFF2-40B4-BE49-F238E27FC236}">
              <a16:creationId xmlns:a16="http://schemas.microsoft.com/office/drawing/2014/main" id="{B8A11A2C-486E-4C42-9F63-8843DDA011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9" name="PoljeZBesedilom 7248">
          <a:extLst>
            <a:ext uri="{FF2B5EF4-FFF2-40B4-BE49-F238E27FC236}">
              <a16:creationId xmlns:a16="http://schemas.microsoft.com/office/drawing/2014/main" id="{BF54F37D-AF00-4CF2-A014-604CA008D1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0" name="PoljeZBesedilom 7249">
          <a:extLst>
            <a:ext uri="{FF2B5EF4-FFF2-40B4-BE49-F238E27FC236}">
              <a16:creationId xmlns:a16="http://schemas.microsoft.com/office/drawing/2014/main" id="{A5A26C8D-8E0C-4290-98F7-AC7F6EC75E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1" name="PoljeZBesedilom 7250">
          <a:extLst>
            <a:ext uri="{FF2B5EF4-FFF2-40B4-BE49-F238E27FC236}">
              <a16:creationId xmlns:a16="http://schemas.microsoft.com/office/drawing/2014/main" id="{1306F9AE-8379-4860-801C-99EDB5C664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2" name="PoljeZBesedilom 7251">
          <a:extLst>
            <a:ext uri="{FF2B5EF4-FFF2-40B4-BE49-F238E27FC236}">
              <a16:creationId xmlns:a16="http://schemas.microsoft.com/office/drawing/2014/main" id="{5BC0F139-8B96-42ED-8D1C-D76EABD014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3" name="PoljeZBesedilom 7252">
          <a:extLst>
            <a:ext uri="{FF2B5EF4-FFF2-40B4-BE49-F238E27FC236}">
              <a16:creationId xmlns:a16="http://schemas.microsoft.com/office/drawing/2014/main" id="{177B56AF-19AB-4239-8E45-BCEDCE3AA4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4" name="PoljeZBesedilom 7253">
          <a:extLst>
            <a:ext uri="{FF2B5EF4-FFF2-40B4-BE49-F238E27FC236}">
              <a16:creationId xmlns:a16="http://schemas.microsoft.com/office/drawing/2014/main" id="{D38BB41A-9F73-4C5A-A881-AA785FE996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5" name="PoljeZBesedilom 7254">
          <a:extLst>
            <a:ext uri="{FF2B5EF4-FFF2-40B4-BE49-F238E27FC236}">
              <a16:creationId xmlns:a16="http://schemas.microsoft.com/office/drawing/2014/main" id="{0E22DDE1-119A-4BF9-AC4A-85EE4E9F25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6" name="PoljeZBesedilom 7255">
          <a:extLst>
            <a:ext uri="{FF2B5EF4-FFF2-40B4-BE49-F238E27FC236}">
              <a16:creationId xmlns:a16="http://schemas.microsoft.com/office/drawing/2014/main" id="{1A5C0C7C-093A-4416-AA0C-C1640F9388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7" name="PoljeZBesedilom 7256">
          <a:extLst>
            <a:ext uri="{FF2B5EF4-FFF2-40B4-BE49-F238E27FC236}">
              <a16:creationId xmlns:a16="http://schemas.microsoft.com/office/drawing/2014/main" id="{6E1A90DF-D3AC-48BB-93AE-3C25DB25E6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8" name="PoljeZBesedilom 7257">
          <a:extLst>
            <a:ext uri="{FF2B5EF4-FFF2-40B4-BE49-F238E27FC236}">
              <a16:creationId xmlns:a16="http://schemas.microsoft.com/office/drawing/2014/main" id="{8E0B73B7-A947-4FE8-9991-8389EF5BEB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9" name="PoljeZBesedilom 7258">
          <a:extLst>
            <a:ext uri="{FF2B5EF4-FFF2-40B4-BE49-F238E27FC236}">
              <a16:creationId xmlns:a16="http://schemas.microsoft.com/office/drawing/2014/main" id="{AB18CD89-1167-473E-AD5C-7172F6453B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0" name="PoljeZBesedilom 7259">
          <a:extLst>
            <a:ext uri="{FF2B5EF4-FFF2-40B4-BE49-F238E27FC236}">
              <a16:creationId xmlns:a16="http://schemas.microsoft.com/office/drawing/2014/main" id="{26A5FB43-50E3-41F8-9BD1-CFB75FD868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1" name="PoljeZBesedilom 7260">
          <a:extLst>
            <a:ext uri="{FF2B5EF4-FFF2-40B4-BE49-F238E27FC236}">
              <a16:creationId xmlns:a16="http://schemas.microsoft.com/office/drawing/2014/main" id="{3841B557-197A-4D9C-950B-A5217E537D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2" name="PoljeZBesedilom 7261">
          <a:extLst>
            <a:ext uri="{FF2B5EF4-FFF2-40B4-BE49-F238E27FC236}">
              <a16:creationId xmlns:a16="http://schemas.microsoft.com/office/drawing/2014/main" id="{0EC794EB-FA90-4883-9014-C0B824C439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3" name="PoljeZBesedilom 7262">
          <a:extLst>
            <a:ext uri="{FF2B5EF4-FFF2-40B4-BE49-F238E27FC236}">
              <a16:creationId xmlns:a16="http://schemas.microsoft.com/office/drawing/2014/main" id="{5A81FD37-4E05-47D1-B759-602734C411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4" name="PoljeZBesedilom 7263">
          <a:extLst>
            <a:ext uri="{FF2B5EF4-FFF2-40B4-BE49-F238E27FC236}">
              <a16:creationId xmlns:a16="http://schemas.microsoft.com/office/drawing/2014/main" id="{8A22028D-E8CA-4320-8B94-FECD844D33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5" name="PoljeZBesedilom 7264">
          <a:extLst>
            <a:ext uri="{FF2B5EF4-FFF2-40B4-BE49-F238E27FC236}">
              <a16:creationId xmlns:a16="http://schemas.microsoft.com/office/drawing/2014/main" id="{8FA892FB-C9E7-49E6-B3C0-1DF68FF912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6" name="PoljeZBesedilom 7265">
          <a:extLst>
            <a:ext uri="{FF2B5EF4-FFF2-40B4-BE49-F238E27FC236}">
              <a16:creationId xmlns:a16="http://schemas.microsoft.com/office/drawing/2014/main" id="{8704676E-18FE-4A47-A65C-0B16557AB1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7" name="PoljeZBesedilom 7266">
          <a:extLst>
            <a:ext uri="{FF2B5EF4-FFF2-40B4-BE49-F238E27FC236}">
              <a16:creationId xmlns:a16="http://schemas.microsoft.com/office/drawing/2014/main" id="{5E8112A3-FDEE-4AB1-BBC6-223D6B6A20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8" name="PoljeZBesedilom 7267">
          <a:extLst>
            <a:ext uri="{FF2B5EF4-FFF2-40B4-BE49-F238E27FC236}">
              <a16:creationId xmlns:a16="http://schemas.microsoft.com/office/drawing/2014/main" id="{A6E75B91-93F0-43CE-91A6-63F8F53498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9" name="PoljeZBesedilom 7268">
          <a:extLst>
            <a:ext uri="{FF2B5EF4-FFF2-40B4-BE49-F238E27FC236}">
              <a16:creationId xmlns:a16="http://schemas.microsoft.com/office/drawing/2014/main" id="{4A19254F-3692-4A6C-9930-721DE746B9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0" name="PoljeZBesedilom 7269">
          <a:extLst>
            <a:ext uri="{FF2B5EF4-FFF2-40B4-BE49-F238E27FC236}">
              <a16:creationId xmlns:a16="http://schemas.microsoft.com/office/drawing/2014/main" id="{3A93194A-5EB5-4A79-BC7C-A9D1708549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1" name="PoljeZBesedilom 7270">
          <a:extLst>
            <a:ext uri="{FF2B5EF4-FFF2-40B4-BE49-F238E27FC236}">
              <a16:creationId xmlns:a16="http://schemas.microsoft.com/office/drawing/2014/main" id="{3EE62A60-540B-4439-A789-5DEC8AED4B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2" name="PoljeZBesedilom 7271">
          <a:extLst>
            <a:ext uri="{FF2B5EF4-FFF2-40B4-BE49-F238E27FC236}">
              <a16:creationId xmlns:a16="http://schemas.microsoft.com/office/drawing/2014/main" id="{0D927CC8-ECBD-4C10-8F09-1044735AEC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3" name="PoljeZBesedilom 7272">
          <a:extLst>
            <a:ext uri="{FF2B5EF4-FFF2-40B4-BE49-F238E27FC236}">
              <a16:creationId xmlns:a16="http://schemas.microsoft.com/office/drawing/2014/main" id="{10C1F3A1-7363-40FC-AAD1-45C85023F8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4" name="PoljeZBesedilom 7273">
          <a:extLst>
            <a:ext uri="{FF2B5EF4-FFF2-40B4-BE49-F238E27FC236}">
              <a16:creationId xmlns:a16="http://schemas.microsoft.com/office/drawing/2014/main" id="{FF1A3883-ADB9-4FCE-9578-DD7DF4ACA3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5" name="PoljeZBesedilom 7274">
          <a:extLst>
            <a:ext uri="{FF2B5EF4-FFF2-40B4-BE49-F238E27FC236}">
              <a16:creationId xmlns:a16="http://schemas.microsoft.com/office/drawing/2014/main" id="{917ECB96-C859-4FC8-9C6A-E17FD0E993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6" name="PoljeZBesedilom 7275">
          <a:extLst>
            <a:ext uri="{FF2B5EF4-FFF2-40B4-BE49-F238E27FC236}">
              <a16:creationId xmlns:a16="http://schemas.microsoft.com/office/drawing/2014/main" id="{9CFD848D-D7BA-4878-8EDA-94C220DEFE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7" name="PoljeZBesedilom 7276">
          <a:extLst>
            <a:ext uri="{FF2B5EF4-FFF2-40B4-BE49-F238E27FC236}">
              <a16:creationId xmlns:a16="http://schemas.microsoft.com/office/drawing/2014/main" id="{01FAB529-B276-4FCA-8803-78D0C474C7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8" name="PoljeZBesedilom 7277">
          <a:extLst>
            <a:ext uri="{FF2B5EF4-FFF2-40B4-BE49-F238E27FC236}">
              <a16:creationId xmlns:a16="http://schemas.microsoft.com/office/drawing/2014/main" id="{1BFE3734-B5D1-4BFA-942F-2F54D08CA4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9" name="PoljeZBesedilom 7278">
          <a:extLst>
            <a:ext uri="{FF2B5EF4-FFF2-40B4-BE49-F238E27FC236}">
              <a16:creationId xmlns:a16="http://schemas.microsoft.com/office/drawing/2014/main" id="{80C69C2F-2075-4D65-B32B-4A96EE0593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0" name="PoljeZBesedilom 7279">
          <a:extLst>
            <a:ext uri="{FF2B5EF4-FFF2-40B4-BE49-F238E27FC236}">
              <a16:creationId xmlns:a16="http://schemas.microsoft.com/office/drawing/2014/main" id="{067F788D-D275-4301-8533-9A98A6EEC2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1" name="PoljeZBesedilom 7280">
          <a:extLst>
            <a:ext uri="{FF2B5EF4-FFF2-40B4-BE49-F238E27FC236}">
              <a16:creationId xmlns:a16="http://schemas.microsoft.com/office/drawing/2014/main" id="{A18ECEF0-B8EB-421A-8649-5206E6AC5F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2" name="PoljeZBesedilom 7281">
          <a:extLst>
            <a:ext uri="{FF2B5EF4-FFF2-40B4-BE49-F238E27FC236}">
              <a16:creationId xmlns:a16="http://schemas.microsoft.com/office/drawing/2014/main" id="{56DCFA72-DAFD-46BF-ACD3-1F42257275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3" name="PoljeZBesedilom 7282">
          <a:extLst>
            <a:ext uri="{FF2B5EF4-FFF2-40B4-BE49-F238E27FC236}">
              <a16:creationId xmlns:a16="http://schemas.microsoft.com/office/drawing/2014/main" id="{815651B2-5B1E-4C26-ABB4-3F372EC8B4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4" name="PoljeZBesedilom 7283">
          <a:extLst>
            <a:ext uri="{FF2B5EF4-FFF2-40B4-BE49-F238E27FC236}">
              <a16:creationId xmlns:a16="http://schemas.microsoft.com/office/drawing/2014/main" id="{A055F7ED-EA67-4EEC-BE58-2DBCC4FDA0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5" name="PoljeZBesedilom 7284">
          <a:extLst>
            <a:ext uri="{FF2B5EF4-FFF2-40B4-BE49-F238E27FC236}">
              <a16:creationId xmlns:a16="http://schemas.microsoft.com/office/drawing/2014/main" id="{BD763B88-BF04-4725-B564-65CE602B8C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6" name="PoljeZBesedilom 7285">
          <a:extLst>
            <a:ext uri="{FF2B5EF4-FFF2-40B4-BE49-F238E27FC236}">
              <a16:creationId xmlns:a16="http://schemas.microsoft.com/office/drawing/2014/main" id="{02AD9F1F-E435-400F-BF36-374852EE49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7" name="PoljeZBesedilom 7286">
          <a:extLst>
            <a:ext uri="{FF2B5EF4-FFF2-40B4-BE49-F238E27FC236}">
              <a16:creationId xmlns:a16="http://schemas.microsoft.com/office/drawing/2014/main" id="{D6B9C673-CA84-47A1-A4BC-60E8476B98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8" name="PoljeZBesedilom 7287">
          <a:extLst>
            <a:ext uri="{FF2B5EF4-FFF2-40B4-BE49-F238E27FC236}">
              <a16:creationId xmlns:a16="http://schemas.microsoft.com/office/drawing/2014/main" id="{D56B6CE5-F345-4E84-8FF1-4B92ADE946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9" name="PoljeZBesedilom 7288">
          <a:extLst>
            <a:ext uri="{FF2B5EF4-FFF2-40B4-BE49-F238E27FC236}">
              <a16:creationId xmlns:a16="http://schemas.microsoft.com/office/drawing/2014/main" id="{D2576C35-6CF5-41CE-B20B-4B728AA99E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0" name="PoljeZBesedilom 7289">
          <a:extLst>
            <a:ext uri="{FF2B5EF4-FFF2-40B4-BE49-F238E27FC236}">
              <a16:creationId xmlns:a16="http://schemas.microsoft.com/office/drawing/2014/main" id="{92892662-69B0-48E9-9DD3-72B23F0BDF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1" name="PoljeZBesedilom 7290">
          <a:extLst>
            <a:ext uri="{FF2B5EF4-FFF2-40B4-BE49-F238E27FC236}">
              <a16:creationId xmlns:a16="http://schemas.microsoft.com/office/drawing/2014/main" id="{BFDDA053-D8F7-4188-8AC8-51222AB0EA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2" name="PoljeZBesedilom 7291">
          <a:extLst>
            <a:ext uri="{FF2B5EF4-FFF2-40B4-BE49-F238E27FC236}">
              <a16:creationId xmlns:a16="http://schemas.microsoft.com/office/drawing/2014/main" id="{8718C769-4614-4AC9-ABD6-8CA7C8C6C1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3" name="PoljeZBesedilom 7292">
          <a:extLst>
            <a:ext uri="{FF2B5EF4-FFF2-40B4-BE49-F238E27FC236}">
              <a16:creationId xmlns:a16="http://schemas.microsoft.com/office/drawing/2014/main" id="{32DBA208-CD7E-4E2E-8514-A3EEE15F0E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4" name="PoljeZBesedilom 7293">
          <a:extLst>
            <a:ext uri="{FF2B5EF4-FFF2-40B4-BE49-F238E27FC236}">
              <a16:creationId xmlns:a16="http://schemas.microsoft.com/office/drawing/2014/main" id="{D7B32B52-1910-445B-9709-E35900083E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5" name="PoljeZBesedilom 7294">
          <a:extLst>
            <a:ext uri="{FF2B5EF4-FFF2-40B4-BE49-F238E27FC236}">
              <a16:creationId xmlns:a16="http://schemas.microsoft.com/office/drawing/2014/main" id="{4F4F56AD-100C-43FD-B095-6B4AACE50C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6" name="PoljeZBesedilom 7295">
          <a:extLst>
            <a:ext uri="{FF2B5EF4-FFF2-40B4-BE49-F238E27FC236}">
              <a16:creationId xmlns:a16="http://schemas.microsoft.com/office/drawing/2014/main" id="{104BC1F6-8CD3-41F8-84D4-E448D644E3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7" name="PoljeZBesedilom 7296">
          <a:extLst>
            <a:ext uri="{FF2B5EF4-FFF2-40B4-BE49-F238E27FC236}">
              <a16:creationId xmlns:a16="http://schemas.microsoft.com/office/drawing/2014/main" id="{0E15EFC4-6160-43CA-899D-F6D6B4F793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8" name="PoljeZBesedilom 7297">
          <a:extLst>
            <a:ext uri="{FF2B5EF4-FFF2-40B4-BE49-F238E27FC236}">
              <a16:creationId xmlns:a16="http://schemas.microsoft.com/office/drawing/2014/main" id="{B5078A3D-0E60-4AF9-9681-3A3E65E359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9" name="PoljeZBesedilom 7298">
          <a:extLst>
            <a:ext uri="{FF2B5EF4-FFF2-40B4-BE49-F238E27FC236}">
              <a16:creationId xmlns:a16="http://schemas.microsoft.com/office/drawing/2014/main" id="{19F2247D-1E41-47C5-8148-10DD4E906D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0" name="PoljeZBesedilom 7299">
          <a:extLst>
            <a:ext uri="{FF2B5EF4-FFF2-40B4-BE49-F238E27FC236}">
              <a16:creationId xmlns:a16="http://schemas.microsoft.com/office/drawing/2014/main" id="{F4A5D8B8-3551-487F-B5B7-1CEC0EEDAF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1" name="PoljeZBesedilom 7300">
          <a:extLst>
            <a:ext uri="{FF2B5EF4-FFF2-40B4-BE49-F238E27FC236}">
              <a16:creationId xmlns:a16="http://schemas.microsoft.com/office/drawing/2014/main" id="{C1A224FD-9D43-4B20-B019-C6C5004870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2" name="PoljeZBesedilom 7301">
          <a:extLst>
            <a:ext uri="{FF2B5EF4-FFF2-40B4-BE49-F238E27FC236}">
              <a16:creationId xmlns:a16="http://schemas.microsoft.com/office/drawing/2014/main" id="{7A755860-CC51-49D9-9E2D-8417666E42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3" name="PoljeZBesedilom 7302">
          <a:extLst>
            <a:ext uri="{FF2B5EF4-FFF2-40B4-BE49-F238E27FC236}">
              <a16:creationId xmlns:a16="http://schemas.microsoft.com/office/drawing/2014/main" id="{1FA2F8D9-8DBF-4DCB-AEC8-0E8F4CA6CE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4" name="PoljeZBesedilom 7303">
          <a:extLst>
            <a:ext uri="{FF2B5EF4-FFF2-40B4-BE49-F238E27FC236}">
              <a16:creationId xmlns:a16="http://schemas.microsoft.com/office/drawing/2014/main" id="{42B9DF99-6142-467B-815F-87AAC8AF2A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5" name="PoljeZBesedilom 7304">
          <a:extLst>
            <a:ext uri="{FF2B5EF4-FFF2-40B4-BE49-F238E27FC236}">
              <a16:creationId xmlns:a16="http://schemas.microsoft.com/office/drawing/2014/main" id="{1D871A3B-B293-419E-BC99-7C46AC9006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6" name="PoljeZBesedilom 7305">
          <a:extLst>
            <a:ext uri="{FF2B5EF4-FFF2-40B4-BE49-F238E27FC236}">
              <a16:creationId xmlns:a16="http://schemas.microsoft.com/office/drawing/2014/main" id="{8322FFBF-BBF1-4E37-8CA0-9BE6355897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7" name="PoljeZBesedilom 7306">
          <a:extLst>
            <a:ext uri="{FF2B5EF4-FFF2-40B4-BE49-F238E27FC236}">
              <a16:creationId xmlns:a16="http://schemas.microsoft.com/office/drawing/2014/main" id="{4FC7822A-7DFD-4E23-9148-9A00A3EF96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8" name="PoljeZBesedilom 7307">
          <a:extLst>
            <a:ext uri="{FF2B5EF4-FFF2-40B4-BE49-F238E27FC236}">
              <a16:creationId xmlns:a16="http://schemas.microsoft.com/office/drawing/2014/main" id="{7CC807F9-E286-4192-9F1C-726F347FC0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9" name="PoljeZBesedilom 7308">
          <a:extLst>
            <a:ext uri="{FF2B5EF4-FFF2-40B4-BE49-F238E27FC236}">
              <a16:creationId xmlns:a16="http://schemas.microsoft.com/office/drawing/2014/main" id="{D6EDE63E-12AD-49BD-91DF-BD31AB2085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0" name="PoljeZBesedilom 7309">
          <a:extLst>
            <a:ext uri="{FF2B5EF4-FFF2-40B4-BE49-F238E27FC236}">
              <a16:creationId xmlns:a16="http://schemas.microsoft.com/office/drawing/2014/main" id="{39B1F00E-ADE1-43FA-B921-F3FBDF8CD3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1" name="PoljeZBesedilom 7310">
          <a:extLst>
            <a:ext uri="{FF2B5EF4-FFF2-40B4-BE49-F238E27FC236}">
              <a16:creationId xmlns:a16="http://schemas.microsoft.com/office/drawing/2014/main" id="{B5C7E431-ED44-4BD6-994E-CB8D398E0A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2" name="PoljeZBesedilom 7311">
          <a:extLst>
            <a:ext uri="{FF2B5EF4-FFF2-40B4-BE49-F238E27FC236}">
              <a16:creationId xmlns:a16="http://schemas.microsoft.com/office/drawing/2014/main" id="{2782A6F3-A2A8-4691-8221-547D56B29C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3" name="PoljeZBesedilom 7312">
          <a:extLst>
            <a:ext uri="{FF2B5EF4-FFF2-40B4-BE49-F238E27FC236}">
              <a16:creationId xmlns:a16="http://schemas.microsoft.com/office/drawing/2014/main" id="{10610F6B-6DB7-4483-9956-9B92C317EF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4" name="PoljeZBesedilom 7313">
          <a:extLst>
            <a:ext uri="{FF2B5EF4-FFF2-40B4-BE49-F238E27FC236}">
              <a16:creationId xmlns:a16="http://schemas.microsoft.com/office/drawing/2014/main" id="{FD9FAB55-77DD-432F-A130-AC46C1E808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5" name="PoljeZBesedilom 7314">
          <a:extLst>
            <a:ext uri="{FF2B5EF4-FFF2-40B4-BE49-F238E27FC236}">
              <a16:creationId xmlns:a16="http://schemas.microsoft.com/office/drawing/2014/main" id="{9B5C49F3-E55E-4EA0-9E5C-7DE1F570D9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6" name="PoljeZBesedilom 7315">
          <a:extLst>
            <a:ext uri="{FF2B5EF4-FFF2-40B4-BE49-F238E27FC236}">
              <a16:creationId xmlns:a16="http://schemas.microsoft.com/office/drawing/2014/main" id="{2ACB8652-EADE-442F-8122-41F6DAD3A0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7" name="PoljeZBesedilom 7316">
          <a:extLst>
            <a:ext uri="{FF2B5EF4-FFF2-40B4-BE49-F238E27FC236}">
              <a16:creationId xmlns:a16="http://schemas.microsoft.com/office/drawing/2014/main" id="{1319E879-3EA6-4957-BDE8-FE9D5076E5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8" name="PoljeZBesedilom 7317">
          <a:extLst>
            <a:ext uri="{FF2B5EF4-FFF2-40B4-BE49-F238E27FC236}">
              <a16:creationId xmlns:a16="http://schemas.microsoft.com/office/drawing/2014/main" id="{4FAE31C5-75CB-4B32-9A18-8AA3E1A537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9" name="PoljeZBesedilom 7318">
          <a:extLst>
            <a:ext uri="{FF2B5EF4-FFF2-40B4-BE49-F238E27FC236}">
              <a16:creationId xmlns:a16="http://schemas.microsoft.com/office/drawing/2014/main" id="{52F25D15-867F-48FE-A8AD-16540BC330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0" name="PoljeZBesedilom 7319">
          <a:extLst>
            <a:ext uri="{FF2B5EF4-FFF2-40B4-BE49-F238E27FC236}">
              <a16:creationId xmlns:a16="http://schemas.microsoft.com/office/drawing/2014/main" id="{66AA2917-65F7-4E25-88A9-B5B14B101C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1" name="PoljeZBesedilom 7320">
          <a:extLst>
            <a:ext uri="{FF2B5EF4-FFF2-40B4-BE49-F238E27FC236}">
              <a16:creationId xmlns:a16="http://schemas.microsoft.com/office/drawing/2014/main" id="{A5033BDE-B5F1-42D4-B208-275F809BF6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2" name="PoljeZBesedilom 7321">
          <a:extLst>
            <a:ext uri="{FF2B5EF4-FFF2-40B4-BE49-F238E27FC236}">
              <a16:creationId xmlns:a16="http://schemas.microsoft.com/office/drawing/2014/main" id="{1A1EB597-F6CB-4689-874E-417E573B6F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3" name="PoljeZBesedilom 7322">
          <a:extLst>
            <a:ext uri="{FF2B5EF4-FFF2-40B4-BE49-F238E27FC236}">
              <a16:creationId xmlns:a16="http://schemas.microsoft.com/office/drawing/2014/main" id="{E59A6EF1-F121-460B-957F-23976E3B07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4" name="PoljeZBesedilom 7323">
          <a:extLst>
            <a:ext uri="{FF2B5EF4-FFF2-40B4-BE49-F238E27FC236}">
              <a16:creationId xmlns:a16="http://schemas.microsoft.com/office/drawing/2014/main" id="{64E62B13-37F3-4487-88C5-456BE9826D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5" name="PoljeZBesedilom 7324">
          <a:extLst>
            <a:ext uri="{FF2B5EF4-FFF2-40B4-BE49-F238E27FC236}">
              <a16:creationId xmlns:a16="http://schemas.microsoft.com/office/drawing/2014/main" id="{3E9AF652-9389-4D0F-B84F-6A931CB551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6" name="PoljeZBesedilom 7325">
          <a:extLst>
            <a:ext uri="{FF2B5EF4-FFF2-40B4-BE49-F238E27FC236}">
              <a16:creationId xmlns:a16="http://schemas.microsoft.com/office/drawing/2014/main" id="{95F2A8D8-194C-49BF-94C3-DF5DE096D5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7" name="PoljeZBesedilom 7326">
          <a:extLst>
            <a:ext uri="{FF2B5EF4-FFF2-40B4-BE49-F238E27FC236}">
              <a16:creationId xmlns:a16="http://schemas.microsoft.com/office/drawing/2014/main" id="{F6DFC009-1B7E-438C-BF22-B5BF7F5DD0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8" name="PoljeZBesedilom 7327">
          <a:extLst>
            <a:ext uri="{FF2B5EF4-FFF2-40B4-BE49-F238E27FC236}">
              <a16:creationId xmlns:a16="http://schemas.microsoft.com/office/drawing/2014/main" id="{1499A1A8-9762-4827-BD15-217B0E73DB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9" name="PoljeZBesedilom 7328">
          <a:extLst>
            <a:ext uri="{FF2B5EF4-FFF2-40B4-BE49-F238E27FC236}">
              <a16:creationId xmlns:a16="http://schemas.microsoft.com/office/drawing/2014/main" id="{0D42D304-63E6-4212-8461-524595E0A6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0" name="PoljeZBesedilom 7329">
          <a:extLst>
            <a:ext uri="{FF2B5EF4-FFF2-40B4-BE49-F238E27FC236}">
              <a16:creationId xmlns:a16="http://schemas.microsoft.com/office/drawing/2014/main" id="{1A7A2D11-D4F6-4AF7-A050-B77E12242AA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1" name="PoljeZBesedilom 7330">
          <a:extLst>
            <a:ext uri="{FF2B5EF4-FFF2-40B4-BE49-F238E27FC236}">
              <a16:creationId xmlns:a16="http://schemas.microsoft.com/office/drawing/2014/main" id="{FF39E1AA-B1A7-4004-8BF7-A6845831F6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2" name="PoljeZBesedilom 7331">
          <a:extLst>
            <a:ext uri="{FF2B5EF4-FFF2-40B4-BE49-F238E27FC236}">
              <a16:creationId xmlns:a16="http://schemas.microsoft.com/office/drawing/2014/main" id="{A181E529-7FD8-44BF-BECD-D14640356E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3" name="PoljeZBesedilom 7332">
          <a:extLst>
            <a:ext uri="{FF2B5EF4-FFF2-40B4-BE49-F238E27FC236}">
              <a16:creationId xmlns:a16="http://schemas.microsoft.com/office/drawing/2014/main" id="{DE13926F-FE1A-4359-BF5B-A14C22578D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4" name="PoljeZBesedilom 7333">
          <a:extLst>
            <a:ext uri="{FF2B5EF4-FFF2-40B4-BE49-F238E27FC236}">
              <a16:creationId xmlns:a16="http://schemas.microsoft.com/office/drawing/2014/main" id="{D2E31D71-7228-4CDC-997C-D8A4FE1283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5" name="PoljeZBesedilom 7334">
          <a:extLst>
            <a:ext uri="{FF2B5EF4-FFF2-40B4-BE49-F238E27FC236}">
              <a16:creationId xmlns:a16="http://schemas.microsoft.com/office/drawing/2014/main" id="{8FA7E2A6-FC84-4FA4-8E0D-F9160AB5C2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6" name="PoljeZBesedilom 7335">
          <a:extLst>
            <a:ext uri="{FF2B5EF4-FFF2-40B4-BE49-F238E27FC236}">
              <a16:creationId xmlns:a16="http://schemas.microsoft.com/office/drawing/2014/main" id="{8AE83CA4-176A-45D5-80D7-A8EB97B549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7" name="PoljeZBesedilom 7336">
          <a:extLst>
            <a:ext uri="{FF2B5EF4-FFF2-40B4-BE49-F238E27FC236}">
              <a16:creationId xmlns:a16="http://schemas.microsoft.com/office/drawing/2014/main" id="{2A3126BA-E133-45BD-B6A5-F95FC99FF0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8" name="PoljeZBesedilom 7337">
          <a:extLst>
            <a:ext uri="{FF2B5EF4-FFF2-40B4-BE49-F238E27FC236}">
              <a16:creationId xmlns:a16="http://schemas.microsoft.com/office/drawing/2014/main" id="{10D0F8CB-2656-45CA-AF12-2E89F3E3CA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9" name="PoljeZBesedilom 7338">
          <a:extLst>
            <a:ext uri="{FF2B5EF4-FFF2-40B4-BE49-F238E27FC236}">
              <a16:creationId xmlns:a16="http://schemas.microsoft.com/office/drawing/2014/main" id="{47A18787-CCA2-4E0C-811F-2781731B8B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0" name="PoljeZBesedilom 7339">
          <a:extLst>
            <a:ext uri="{FF2B5EF4-FFF2-40B4-BE49-F238E27FC236}">
              <a16:creationId xmlns:a16="http://schemas.microsoft.com/office/drawing/2014/main" id="{626D85B3-1B83-4004-9539-392725474D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1" name="PoljeZBesedilom 7340">
          <a:extLst>
            <a:ext uri="{FF2B5EF4-FFF2-40B4-BE49-F238E27FC236}">
              <a16:creationId xmlns:a16="http://schemas.microsoft.com/office/drawing/2014/main" id="{F74FD038-122B-4C13-B203-5399880BA8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2" name="PoljeZBesedilom 7341">
          <a:extLst>
            <a:ext uri="{FF2B5EF4-FFF2-40B4-BE49-F238E27FC236}">
              <a16:creationId xmlns:a16="http://schemas.microsoft.com/office/drawing/2014/main" id="{3A28B6D1-5632-408C-BC8E-1567474369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3" name="PoljeZBesedilom 7342">
          <a:extLst>
            <a:ext uri="{FF2B5EF4-FFF2-40B4-BE49-F238E27FC236}">
              <a16:creationId xmlns:a16="http://schemas.microsoft.com/office/drawing/2014/main" id="{30E927AE-87BE-460D-B69E-E3037D31D8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4" name="PoljeZBesedilom 7343">
          <a:extLst>
            <a:ext uri="{FF2B5EF4-FFF2-40B4-BE49-F238E27FC236}">
              <a16:creationId xmlns:a16="http://schemas.microsoft.com/office/drawing/2014/main" id="{064F44C8-ED76-4F60-8224-802447A404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5" name="PoljeZBesedilom 7344">
          <a:extLst>
            <a:ext uri="{FF2B5EF4-FFF2-40B4-BE49-F238E27FC236}">
              <a16:creationId xmlns:a16="http://schemas.microsoft.com/office/drawing/2014/main" id="{36A35D78-EB6C-421C-AC97-005F583744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6" name="PoljeZBesedilom 7345">
          <a:extLst>
            <a:ext uri="{FF2B5EF4-FFF2-40B4-BE49-F238E27FC236}">
              <a16:creationId xmlns:a16="http://schemas.microsoft.com/office/drawing/2014/main" id="{3705CC51-F494-4E9E-BECD-D4CF40E49B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7" name="PoljeZBesedilom 7346">
          <a:extLst>
            <a:ext uri="{FF2B5EF4-FFF2-40B4-BE49-F238E27FC236}">
              <a16:creationId xmlns:a16="http://schemas.microsoft.com/office/drawing/2014/main" id="{245E95DA-F2AA-41F2-989D-FD7759F179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8" name="PoljeZBesedilom 7347">
          <a:extLst>
            <a:ext uri="{FF2B5EF4-FFF2-40B4-BE49-F238E27FC236}">
              <a16:creationId xmlns:a16="http://schemas.microsoft.com/office/drawing/2014/main" id="{E44B86B8-6EA4-45AA-857A-F3E33F3FDD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9" name="PoljeZBesedilom 7348">
          <a:extLst>
            <a:ext uri="{FF2B5EF4-FFF2-40B4-BE49-F238E27FC236}">
              <a16:creationId xmlns:a16="http://schemas.microsoft.com/office/drawing/2014/main" id="{0B96DDFC-A1A6-43BD-AAF3-0885B35775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0" name="PoljeZBesedilom 7349">
          <a:extLst>
            <a:ext uri="{FF2B5EF4-FFF2-40B4-BE49-F238E27FC236}">
              <a16:creationId xmlns:a16="http://schemas.microsoft.com/office/drawing/2014/main" id="{2AA4ED9B-AFB4-45FA-B08C-D635E054AA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1" name="PoljeZBesedilom 7350">
          <a:extLst>
            <a:ext uri="{FF2B5EF4-FFF2-40B4-BE49-F238E27FC236}">
              <a16:creationId xmlns:a16="http://schemas.microsoft.com/office/drawing/2014/main" id="{C08F0963-34BA-44CA-A421-B04574FD43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2" name="PoljeZBesedilom 7351">
          <a:extLst>
            <a:ext uri="{FF2B5EF4-FFF2-40B4-BE49-F238E27FC236}">
              <a16:creationId xmlns:a16="http://schemas.microsoft.com/office/drawing/2014/main" id="{96CD7D4C-4F54-4F4A-9C27-43BB7CDA6D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3" name="PoljeZBesedilom 7352">
          <a:extLst>
            <a:ext uri="{FF2B5EF4-FFF2-40B4-BE49-F238E27FC236}">
              <a16:creationId xmlns:a16="http://schemas.microsoft.com/office/drawing/2014/main" id="{139E9109-D144-4CE3-A7AB-B3B33B5F8E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4" name="PoljeZBesedilom 7353">
          <a:extLst>
            <a:ext uri="{FF2B5EF4-FFF2-40B4-BE49-F238E27FC236}">
              <a16:creationId xmlns:a16="http://schemas.microsoft.com/office/drawing/2014/main" id="{F353C5A2-A5AD-445B-ABCE-5F7F37FF4E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5" name="PoljeZBesedilom 7354">
          <a:extLst>
            <a:ext uri="{FF2B5EF4-FFF2-40B4-BE49-F238E27FC236}">
              <a16:creationId xmlns:a16="http://schemas.microsoft.com/office/drawing/2014/main" id="{D014A4B4-86C1-43D0-A128-771A365595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6" name="PoljeZBesedilom 7355">
          <a:extLst>
            <a:ext uri="{FF2B5EF4-FFF2-40B4-BE49-F238E27FC236}">
              <a16:creationId xmlns:a16="http://schemas.microsoft.com/office/drawing/2014/main" id="{05988744-BD2C-4AA4-ADFC-EC99E0E29C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7" name="PoljeZBesedilom 7356">
          <a:extLst>
            <a:ext uri="{FF2B5EF4-FFF2-40B4-BE49-F238E27FC236}">
              <a16:creationId xmlns:a16="http://schemas.microsoft.com/office/drawing/2014/main" id="{F7693569-DC8E-4C6B-A9D4-5CF77CDE5A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8" name="PoljeZBesedilom 7357">
          <a:extLst>
            <a:ext uri="{FF2B5EF4-FFF2-40B4-BE49-F238E27FC236}">
              <a16:creationId xmlns:a16="http://schemas.microsoft.com/office/drawing/2014/main" id="{98AF83DD-F9FB-4F38-BC0D-2998D4F362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9" name="PoljeZBesedilom 7358">
          <a:extLst>
            <a:ext uri="{FF2B5EF4-FFF2-40B4-BE49-F238E27FC236}">
              <a16:creationId xmlns:a16="http://schemas.microsoft.com/office/drawing/2014/main" id="{DB968A41-5FF6-4EF9-9E61-4E90B6AE83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0" name="PoljeZBesedilom 7359">
          <a:extLst>
            <a:ext uri="{FF2B5EF4-FFF2-40B4-BE49-F238E27FC236}">
              <a16:creationId xmlns:a16="http://schemas.microsoft.com/office/drawing/2014/main" id="{726D55D2-4AED-43DD-8025-7F2A531446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1" name="PoljeZBesedilom 7360">
          <a:extLst>
            <a:ext uri="{FF2B5EF4-FFF2-40B4-BE49-F238E27FC236}">
              <a16:creationId xmlns:a16="http://schemas.microsoft.com/office/drawing/2014/main" id="{3F695AD1-252B-4F94-AFF5-2934CE0D78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2" name="PoljeZBesedilom 7361">
          <a:extLst>
            <a:ext uri="{FF2B5EF4-FFF2-40B4-BE49-F238E27FC236}">
              <a16:creationId xmlns:a16="http://schemas.microsoft.com/office/drawing/2014/main" id="{998873C7-0202-413F-9986-19FBB038F1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3" name="PoljeZBesedilom 7362">
          <a:extLst>
            <a:ext uri="{FF2B5EF4-FFF2-40B4-BE49-F238E27FC236}">
              <a16:creationId xmlns:a16="http://schemas.microsoft.com/office/drawing/2014/main" id="{4BD47B55-3776-4A14-A677-6BA09FA4F9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4" name="PoljeZBesedilom 7363">
          <a:extLst>
            <a:ext uri="{FF2B5EF4-FFF2-40B4-BE49-F238E27FC236}">
              <a16:creationId xmlns:a16="http://schemas.microsoft.com/office/drawing/2014/main" id="{85C7F4AC-14D3-4CE0-8D00-B3AD6352AE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5" name="PoljeZBesedilom 7364">
          <a:extLst>
            <a:ext uri="{FF2B5EF4-FFF2-40B4-BE49-F238E27FC236}">
              <a16:creationId xmlns:a16="http://schemas.microsoft.com/office/drawing/2014/main" id="{DBB4B7E4-9F35-4DD0-87F0-AE5F66D6E3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6" name="PoljeZBesedilom 7365">
          <a:extLst>
            <a:ext uri="{FF2B5EF4-FFF2-40B4-BE49-F238E27FC236}">
              <a16:creationId xmlns:a16="http://schemas.microsoft.com/office/drawing/2014/main" id="{2F010FCE-90D5-467A-9322-A1A53C66D0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7" name="PoljeZBesedilom 7366">
          <a:extLst>
            <a:ext uri="{FF2B5EF4-FFF2-40B4-BE49-F238E27FC236}">
              <a16:creationId xmlns:a16="http://schemas.microsoft.com/office/drawing/2014/main" id="{B4DA0E75-7BE9-4341-A17C-EF995F993A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8" name="PoljeZBesedilom 7367">
          <a:extLst>
            <a:ext uri="{FF2B5EF4-FFF2-40B4-BE49-F238E27FC236}">
              <a16:creationId xmlns:a16="http://schemas.microsoft.com/office/drawing/2014/main" id="{95A1343C-D835-4011-9DD5-417D39B936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9" name="PoljeZBesedilom 7368">
          <a:extLst>
            <a:ext uri="{FF2B5EF4-FFF2-40B4-BE49-F238E27FC236}">
              <a16:creationId xmlns:a16="http://schemas.microsoft.com/office/drawing/2014/main" id="{27FCAEA9-0253-4EA8-8905-EB1B8E27E6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0" name="PoljeZBesedilom 7369">
          <a:extLst>
            <a:ext uri="{FF2B5EF4-FFF2-40B4-BE49-F238E27FC236}">
              <a16:creationId xmlns:a16="http://schemas.microsoft.com/office/drawing/2014/main" id="{03947BB2-9167-4C06-A7AF-51F2101F37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1" name="PoljeZBesedilom 7370">
          <a:extLst>
            <a:ext uri="{FF2B5EF4-FFF2-40B4-BE49-F238E27FC236}">
              <a16:creationId xmlns:a16="http://schemas.microsoft.com/office/drawing/2014/main" id="{7BECF994-2EE7-4FE3-8C25-538DE54D79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2" name="PoljeZBesedilom 7371">
          <a:extLst>
            <a:ext uri="{FF2B5EF4-FFF2-40B4-BE49-F238E27FC236}">
              <a16:creationId xmlns:a16="http://schemas.microsoft.com/office/drawing/2014/main" id="{26DC5DC5-40AA-46F4-9160-667ECA5A01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3" name="PoljeZBesedilom 7372">
          <a:extLst>
            <a:ext uri="{FF2B5EF4-FFF2-40B4-BE49-F238E27FC236}">
              <a16:creationId xmlns:a16="http://schemas.microsoft.com/office/drawing/2014/main" id="{ED4EDBD4-6F63-4B41-9EAE-ECED706633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4" name="PoljeZBesedilom 7373">
          <a:extLst>
            <a:ext uri="{FF2B5EF4-FFF2-40B4-BE49-F238E27FC236}">
              <a16:creationId xmlns:a16="http://schemas.microsoft.com/office/drawing/2014/main" id="{E1CBBEB9-3F7D-42BF-9917-C16ECB662F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5" name="PoljeZBesedilom 7374">
          <a:extLst>
            <a:ext uri="{FF2B5EF4-FFF2-40B4-BE49-F238E27FC236}">
              <a16:creationId xmlns:a16="http://schemas.microsoft.com/office/drawing/2014/main" id="{0E0C4675-233B-4A8E-8DE7-35B40B2F8B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6" name="PoljeZBesedilom 7375">
          <a:extLst>
            <a:ext uri="{FF2B5EF4-FFF2-40B4-BE49-F238E27FC236}">
              <a16:creationId xmlns:a16="http://schemas.microsoft.com/office/drawing/2014/main" id="{84E8C5DE-F43B-4213-B9F0-D59EBB3B1A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7" name="PoljeZBesedilom 7376">
          <a:extLst>
            <a:ext uri="{FF2B5EF4-FFF2-40B4-BE49-F238E27FC236}">
              <a16:creationId xmlns:a16="http://schemas.microsoft.com/office/drawing/2014/main" id="{53198209-71BF-4EDE-9FC6-4FD825A65A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8" name="PoljeZBesedilom 7377">
          <a:extLst>
            <a:ext uri="{FF2B5EF4-FFF2-40B4-BE49-F238E27FC236}">
              <a16:creationId xmlns:a16="http://schemas.microsoft.com/office/drawing/2014/main" id="{1159CB89-4D46-45FC-A48C-C00DF502B3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9" name="PoljeZBesedilom 7378">
          <a:extLst>
            <a:ext uri="{FF2B5EF4-FFF2-40B4-BE49-F238E27FC236}">
              <a16:creationId xmlns:a16="http://schemas.microsoft.com/office/drawing/2014/main" id="{EB82D827-D3B6-4B22-B820-BBB0664E32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0" name="PoljeZBesedilom 7379">
          <a:extLst>
            <a:ext uri="{FF2B5EF4-FFF2-40B4-BE49-F238E27FC236}">
              <a16:creationId xmlns:a16="http://schemas.microsoft.com/office/drawing/2014/main" id="{C6F9AE09-F45A-465E-A89B-01D400AD91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1" name="PoljeZBesedilom 7380">
          <a:extLst>
            <a:ext uri="{FF2B5EF4-FFF2-40B4-BE49-F238E27FC236}">
              <a16:creationId xmlns:a16="http://schemas.microsoft.com/office/drawing/2014/main" id="{96578D07-FEB8-410F-BBD6-739BD83E76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2" name="PoljeZBesedilom 7381">
          <a:extLst>
            <a:ext uri="{FF2B5EF4-FFF2-40B4-BE49-F238E27FC236}">
              <a16:creationId xmlns:a16="http://schemas.microsoft.com/office/drawing/2014/main" id="{9CB8374D-13E0-4809-8F3C-4D357D4056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3" name="PoljeZBesedilom 7382">
          <a:extLst>
            <a:ext uri="{FF2B5EF4-FFF2-40B4-BE49-F238E27FC236}">
              <a16:creationId xmlns:a16="http://schemas.microsoft.com/office/drawing/2014/main" id="{4330F115-98BA-4D67-A425-2C459DB285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4" name="PoljeZBesedilom 7383">
          <a:extLst>
            <a:ext uri="{FF2B5EF4-FFF2-40B4-BE49-F238E27FC236}">
              <a16:creationId xmlns:a16="http://schemas.microsoft.com/office/drawing/2014/main" id="{C6D6E710-5205-4753-857E-F0BEDF5100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5" name="PoljeZBesedilom 7384">
          <a:extLst>
            <a:ext uri="{FF2B5EF4-FFF2-40B4-BE49-F238E27FC236}">
              <a16:creationId xmlns:a16="http://schemas.microsoft.com/office/drawing/2014/main" id="{89EF299F-B0F7-4CE9-8AD9-1A43406A0A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6" name="PoljeZBesedilom 7385">
          <a:extLst>
            <a:ext uri="{FF2B5EF4-FFF2-40B4-BE49-F238E27FC236}">
              <a16:creationId xmlns:a16="http://schemas.microsoft.com/office/drawing/2014/main" id="{404A36C3-67FF-4698-AD45-8A4EDFC71E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7" name="PoljeZBesedilom 7386">
          <a:extLst>
            <a:ext uri="{FF2B5EF4-FFF2-40B4-BE49-F238E27FC236}">
              <a16:creationId xmlns:a16="http://schemas.microsoft.com/office/drawing/2014/main" id="{737BA738-9176-4E87-9C22-6647D3507C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8" name="PoljeZBesedilom 7387">
          <a:extLst>
            <a:ext uri="{FF2B5EF4-FFF2-40B4-BE49-F238E27FC236}">
              <a16:creationId xmlns:a16="http://schemas.microsoft.com/office/drawing/2014/main" id="{7F19859B-66C3-4DAD-A25D-EB1BD110D9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9" name="PoljeZBesedilom 7388">
          <a:extLst>
            <a:ext uri="{FF2B5EF4-FFF2-40B4-BE49-F238E27FC236}">
              <a16:creationId xmlns:a16="http://schemas.microsoft.com/office/drawing/2014/main" id="{91C41DE3-6365-488F-800F-9A9897F2BC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0" name="PoljeZBesedilom 7389">
          <a:extLst>
            <a:ext uri="{FF2B5EF4-FFF2-40B4-BE49-F238E27FC236}">
              <a16:creationId xmlns:a16="http://schemas.microsoft.com/office/drawing/2014/main" id="{876B4E56-994C-48B1-9DE7-9029B864E0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1" name="PoljeZBesedilom 7390">
          <a:extLst>
            <a:ext uri="{FF2B5EF4-FFF2-40B4-BE49-F238E27FC236}">
              <a16:creationId xmlns:a16="http://schemas.microsoft.com/office/drawing/2014/main" id="{D4252BC4-F5B5-4605-A583-294D366476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2" name="PoljeZBesedilom 7391">
          <a:extLst>
            <a:ext uri="{FF2B5EF4-FFF2-40B4-BE49-F238E27FC236}">
              <a16:creationId xmlns:a16="http://schemas.microsoft.com/office/drawing/2014/main" id="{E0000433-0A91-4E06-872F-D0554B7177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3" name="PoljeZBesedilom 7392">
          <a:extLst>
            <a:ext uri="{FF2B5EF4-FFF2-40B4-BE49-F238E27FC236}">
              <a16:creationId xmlns:a16="http://schemas.microsoft.com/office/drawing/2014/main" id="{114158C3-AB0D-40F3-B845-EAFE068825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4" name="PoljeZBesedilom 7393">
          <a:extLst>
            <a:ext uri="{FF2B5EF4-FFF2-40B4-BE49-F238E27FC236}">
              <a16:creationId xmlns:a16="http://schemas.microsoft.com/office/drawing/2014/main" id="{A33FDFF6-B40C-43D3-BA85-5663F55F95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5" name="PoljeZBesedilom 7394">
          <a:extLst>
            <a:ext uri="{FF2B5EF4-FFF2-40B4-BE49-F238E27FC236}">
              <a16:creationId xmlns:a16="http://schemas.microsoft.com/office/drawing/2014/main" id="{A14B7976-E937-4980-AF0D-B7E5DD5ECC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6" name="PoljeZBesedilom 7395">
          <a:extLst>
            <a:ext uri="{FF2B5EF4-FFF2-40B4-BE49-F238E27FC236}">
              <a16:creationId xmlns:a16="http://schemas.microsoft.com/office/drawing/2014/main" id="{A9C208E3-BEE0-413B-AD49-2931314378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7" name="PoljeZBesedilom 7396">
          <a:extLst>
            <a:ext uri="{FF2B5EF4-FFF2-40B4-BE49-F238E27FC236}">
              <a16:creationId xmlns:a16="http://schemas.microsoft.com/office/drawing/2014/main" id="{1B71A614-9F9D-4609-A1C2-3872F1F5BF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8" name="PoljeZBesedilom 7397">
          <a:extLst>
            <a:ext uri="{FF2B5EF4-FFF2-40B4-BE49-F238E27FC236}">
              <a16:creationId xmlns:a16="http://schemas.microsoft.com/office/drawing/2014/main" id="{93F9BE1E-0589-4C5A-8DED-649F5986DA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9" name="PoljeZBesedilom 7398">
          <a:extLst>
            <a:ext uri="{FF2B5EF4-FFF2-40B4-BE49-F238E27FC236}">
              <a16:creationId xmlns:a16="http://schemas.microsoft.com/office/drawing/2014/main" id="{9EAA5856-1B3F-462D-8A74-3E3BF62A2E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0" name="PoljeZBesedilom 7399">
          <a:extLst>
            <a:ext uri="{FF2B5EF4-FFF2-40B4-BE49-F238E27FC236}">
              <a16:creationId xmlns:a16="http://schemas.microsoft.com/office/drawing/2014/main" id="{61150B7D-94BE-4701-B3CD-44CFFB7CF4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1" name="PoljeZBesedilom 7400">
          <a:extLst>
            <a:ext uri="{FF2B5EF4-FFF2-40B4-BE49-F238E27FC236}">
              <a16:creationId xmlns:a16="http://schemas.microsoft.com/office/drawing/2014/main" id="{C3FD87F7-01AA-452B-BE57-6690EFB63B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2" name="PoljeZBesedilom 7401">
          <a:extLst>
            <a:ext uri="{FF2B5EF4-FFF2-40B4-BE49-F238E27FC236}">
              <a16:creationId xmlns:a16="http://schemas.microsoft.com/office/drawing/2014/main" id="{AD28AD97-ED83-41E0-BD36-879FC15E0E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3" name="PoljeZBesedilom 7402">
          <a:extLst>
            <a:ext uri="{FF2B5EF4-FFF2-40B4-BE49-F238E27FC236}">
              <a16:creationId xmlns:a16="http://schemas.microsoft.com/office/drawing/2014/main" id="{742177A3-5462-4248-B939-C8D62A4FD5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4" name="PoljeZBesedilom 7403">
          <a:extLst>
            <a:ext uri="{FF2B5EF4-FFF2-40B4-BE49-F238E27FC236}">
              <a16:creationId xmlns:a16="http://schemas.microsoft.com/office/drawing/2014/main" id="{1BFB412E-CED2-4296-964D-8708402FAC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5" name="PoljeZBesedilom 7404">
          <a:extLst>
            <a:ext uri="{FF2B5EF4-FFF2-40B4-BE49-F238E27FC236}">
              <a16:creationId xmlns:a16="http://schemas.microsoft.com/office/drawing/2014/main" id="{6239BCC7-0742-4160-B1C4-7C2FF6FF85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6" name="PoljeZBesedilom 7405">
          <a:extLst>
            <a:ext uri="{FF2B5EF4-FFF2-40B4-BE49-F238E27FC236}">
              <a16:creationId xmlns:a16="http://schemas.microsoft.com/office/drawing/2014/main" id="{C6212BFD-C5E4-4E0B-B2B6-5341657D33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7" name="PoljeZBesedilom 7406">
          <a:extLst>
            <a:ext uri="{FF2B5EF4-FFF2-40B4-BE49-F238E27FC236}">
              <a16:creationId xmlns:a16="http://schemas.microsoft.com/office/drawing/2014/main" id="{81D967D0-8E14-496F-AA97-F11909DC49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8" name="PoljeZBesedilom 7407">
          <a:extLst>
            <a:ext uri="{FF2B5EF4-FFF2-40B4-BE49-F238E27FC236}">
              <a16:creationId xmlns:a16="http://schemas.microsoft.com/office/drawing/2014/main" id="{E964A852-1023-4C42-BA6E-3AD4EB5641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9" name="PoljeZBesedilom 7408">
          <a:extLst>
            <a:ext uri="{FF2B5EF4-FFF2-40B4-BE49-F238E27FC236}">
              <a16:creationId xmlns:a16="http://schemas.microsoft.com/office/drawing/2014/main" id="{1B59081C-FED2-4E58-BC0B-37D2B81F6F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0" name="PoljeZBesedilom 7409">
          <a:extLst>
            <a:ext uri="{FF2B5EF4-FFF2-40B4-BE49-F238E27FC236}">
              <a16:creationId xmlns:a16="http://schemas.microsoft.com/office/drawing/2014/main" id="{3762E85A-F930-4D19-AB0A-E868E4F8AF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1" name="PoljeZBesedilom 7410">
          <a:extLst>
            <a:ext uri="{FF2B5EF4-FFF2-40B4-BE49-F238E27FC236}">
              <a16:creationId xmlns:a16="http://schemas.microsoft.com/office/drawing/2014/main" id="{24F33AE1-2808-4DB1-8DEB-E570796B02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2" name="PoljeZBesedilom 7411">
          <a:extLst>
            <a:ext uri="{FF2B5EF4-FFF2-40B4-BE49-F238E27FC236}">
              <a16:creationId xmlns:a16="http://schemas.microsoft.com/office/drawing/2014/main" id="{C3F6AB7C-A48C-43D9-9E2F-853C4FC000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3" name="PoljeZBesedilom 7412">
          <a:extLst>
            <a:ext uri="{FF2B5EF4-FFF2-40B4-BE49-F238E27FC236}">
              <a16:creationId xmlns:a16="http://schemas.microsoft.com/office/drawing/2014/main" id="{23E6C03C-A098-4AB3-84BF-BBF845691D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4" name="PoljeZBesedilom 7413">
          <a:extLst>
            <a:ext uri="{FF2B5EF4-FFF2-40B4-BE49-F238E27FC236}">
              <a16:creationId xmlns:a16="http://schemas.microsoft.com/office/drawing/2014/main" id="{C56CCAE1-93E6-47CC-8220-1C0D86EF17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5" name="PoljeZBesedilom 7414">
          <a:extLst>
            <a:ext uri="{FF2B5EF4-FFF2-40B4-BE49-F238E27FC236}">
              <a16:creationId xmlns:a16="http://schemas.microsoft.com/office/drawing/2014/main" id="{18B83E8C-8EB2-4EA6-99E8-5D3D4F0836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6" name="PoljeZBesedilom 7415">
          <a:extLst>
            <a:ext uri="{FF2B5EF4-FFF2-40B4-BE49-F238E27FC236}">
              <a16:creationId xmlns:a16="http://schemas.microsoft.com/office/drawing/2014/main" id="{4CCDBEB4-AB24-4460-A372-5604BC04C6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7" name="PoljeZBesedilom 7416">
          <a:extLst>
            <a:ext uri="{FF2B5EF4-FFF2-40B4-BE49-F238E27FC236}">
              <a16:creationId xmlns:a16="http://schemas.microsoft.com/office/drawing/2014/main" id="{5334B909-BCA9-489C-94B1-B7A5661CB8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8" name="PoljeZBesedilom 7417">
          <a:extLst>
            <a:ext uri="{FF2B5EF4-FFF2-40B4-BE49-F238E27FC236}">
              <a16:creationId xmlns:a16="http://schemas.microsoft.com/office/drawing/2014/main" id="{E57FD7C3-3CF0-44DD-AFA1-CD5508E988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9" name="PoljeZBesedilom 7418">
          <a:extLst>
            <a:ext uri="{FF2B5EF4-FFF2-40B4-BE49-F238E27FC236}">
              <a16:creationId xmlns:a16="http://schemas.microsoft.com/office/drawing/2014/main" id="{87F1B57E-7E2B-4D64-947E-14B596C733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0" name="PoljeZBesedilom 7419">
          <a:extLst>
            <a:ext uri="{FF2B5EF4-FFF2-40B4-BE49-F238E27FC236}">
              <a16:creationId xmlns:a16="http://schemas.microsoft.com/office/drawing/2014/main" id="{8A908C0E-7028-44BB-B58E-358D687C6B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1" name="PoljeZBesedilom 7420">
          <a:extLst>
            <a:ext uri="{FF2B5EF4-FFF2-40B4-BE49-F238E27FC236}">
              <a16:creationId xmlns:a16="http://schemas.microsoft.com/office/drawing/2014/main" id="{B1F9819F-601A-4E10-8B9B-6F2F0DF6B9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2" name="PoljeZBesedilom 7421">
          <a:extLst>
            <a:ext uri="{FF2B5EF4-FFF2-40B4-BE49-F238E27FC236}">
              <a16:creationId xmlns:a16="http://schemas.microsoft.com/office/drawing/2014/main" id="{29DBA602-8C48-4B58-A027-B4C1EB50B8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3" name="PoljeZBesedilom 7422">
          <a:extLst>
            <a:ext uri="{FF2B5EF4-FFF2-40B4-BE49-F238E27FC236}">
              <a16:creationId xmlns:a16="http://schemas.microsoft.com/office/drawing/2014/main" id="{FEACCE50-D587-4BEA-855D-CFB08FD47D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4" name="PoljeZBesedilom 7423">
          <a:extLst>
            <a:ext uri="{FF2B5EF4-FFF2-40B4-BE49-F238E27FC236}">
              <a16:creationId xmlns:a16="http://schemas.microsoft.com/office/drawing/2014/main" id="{9F628F0B-2C59-4A2B-9839-6AC0B7A74F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5" name="PoljeZBesedilom 7424">
          <a:extLst>
            <a:ext uri="{FF2B5EF4-FFF2-40B4-BE49-F238E27FC236}">
              <a16:creationId xmlns:a16="http://schemas.microsoft.com/office/drawing/2014/main" id="{0FC83A2F-01B4-4A84-8DEE-30D4C61F8C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6" name="PoljeZBesedilom 7425">
          <a:extLst>
            <a:ext uri="{FF2B5EF4-FFF2-40B4-BE49-F238E27FC236}">
              <a16:creationId xmlns:a16="http://schemas.microsoft.com/office/drawing/2014/main" id="{726F2037-F03C-467E-8753-7521EA2089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7" name="PoljeZBesedilom 7426">
          <a:extLst>
            <a:ext uri="{FF2B5EF4-FFF2-40B4-BE49-F238E27FC236}">
              <a16:creationId xmlns:a16="http://schemas.microsoft.com/office/drawing/2014/main" id="{AAF54E6C-149B-4A3A-80DC-AA6CA44F86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8" name="PoljeZBesedilom 7427">
          <a:extLst>
            <a:ext uri="{FF2B5EF4-FFF2-40B4-BE49-F238E27FC236}">
              <a16:creationId xmlns:a16="http://schemas.microsoft.com/office/drawing/2014/main" id="{16FEAFE0-283A-482B-A63B-CCC89D5D22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9" name="PoljeZBesedilom 7428">
          <a:extLst>
            <a:ext uri="{FF2B5EF4-FFF2-40B4-BE49-F238E27FC236}">
              <a16:creationId xmlns:a16="http://schemas.microsoft.com/office/drawing/2014/main" id="{12639976-AFBD-4E41-99A9-2773039410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0" name="PoljeZBesedilom 7429">
          <a:extLst>
            <a:ext uri="{FF2B5EF4-FFF2-40B4-BE49-F238E27FC236}">
              <a16:creationId xmlns:a16="http://schemas.microsoft.com/office/drawing/2014/main" id="{2F72C07D-534B-4C4D-A470-38872D66B8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1" name="PoljeZBesedilom 7430">
          <a:extLst>
            <a:ext uri="{FF2B5EF4-FFF2-40B4-BE49-F238E27FC236}">
              <a16:creationId xmlns:a16="http://schemas.microsoft.com/office/drawing/2014/main" id="{CB5C3F1C-0AAF-4043-81F1-343812E828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2" name="PoljeZBesedilom 7431">
          <a:extLst>
            <a:ext uri="{FF2B5EF4-FFF2-40B4-BE49-F238E27FC236}">
              <a16:creationId xmlns:a16="http://schemas.microsoft.com/office/drawing/2014/main" id="{AF3030DB-F16A-48DD-8EC9-14A039C16D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3" name="PoljeZBesedilom 7432">
          <a:extLst>
            <a:ext uri="{FF2B5EF4-FFF2-40B4-BE49-F238E27FC236}">
              <a16:creationId xmlns:a16="http://schemas.microsoft.com/office/drawing/2014/main" id="{87D267E7-4BF2-4889-8E3D-4142E1F24E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4" name="PoljeZBesedilom 7433">
          <a:extLst>
            <a:ext uri="{FF2B5EF4-FFF2-40B4-BE49-F238E27FC236}">
              <a16:creationId xmlns:a16="http://schemas.microsoft.com/office/drawing/2014/main" id="{511E5437-8CEE-42CF-8BEF-06E03857C3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5" name="PoljeZBesedilom 7434">
          <a:extLst>
            <a:ext uri="{FF2B5EF4-FFF2-40B4-BE49-F238E27FC236}">
              <a16:creationId xmlns:a16="http://schemas.microsoft.com/office/drawing/2014/main" id="{066B930F-E717-4F44-AC44-FBE23BD3CD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6" name="PoljeZBesedilom 7435">
          <a:extLst>
            <a:ext uri="{FF2B5EF4-FFF2-40B4-BE49-F238E27FC236}">
              <a16:creationId xmlns:a16="http://schemas.microsoft.com/office/drawing/2014/main" id="{EAE92F14-38E9-4C7B-98E4-B67A3FEC99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7" name="PoljeZBesedilom 7436">
          <a:extLst>
            <a:ext uri="{FF2B5EF4-FFF2-40B4-BE49-F238E27FC236}">
              <a16:creationId xmlns:a16="http://schemas.microsoft.com/office/drawing/2014/main" id="{477E53B9-E641-4993-AC41-1530B5BB93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8" name="PoljeZBesedilom 7437">
          <a:extLst>
            <a:ext uri="{FF2B5EF4-FFF2-40B4-BE49-F238E27FC236}">
              <a16:creationId xmlns:a16="http://schemas.microsoft.com/office/drawing/2014/main" id="{6AB3DE52-1755-4787-B608-F39F9C96D0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9" name="PoljeZBesedilom 7438">
          <a:extLst>
            <a:ext uri="{FF2B5EF4-FFF2-40B4-BE49-F238E27FC236}">
              <a16:creationId xmlns:a16="http://schemas.microsoft.com/office/drawing/2014/main" id="{655ABABA-CAE5-4DB2-B7E6-00368C5DAF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0" name="PoljeZBesedilom 7439">
          <a:extLst>
            <a:ext uri="{FF2B5EF4-FFF2-40B4-BE49-F238E27FC236}">
              <a16:creationId xmlns:a16="http://schemas.microsoft.com/office/drawing/2014/main" id="{AD22759E-12AB-440F-8883-9E6917773E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1" name="PoljeZBesedilom 7440">
          <a:extLst>
            <a:ext uri="{FF2B5EF4-FFF2-40B4-BE49-F238E27FC236}">
              <a16:creationId xmlns:a16="http://schemas.microsoft.com/office/drawing/2014/main" id="{07123C01-DF9B-4751-B5D8-A54DCE8C1D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2" name="PoljeZBesedilom 7441">
          <a:extLst>
            <a:ext uri="{FF2B5EF4-FFF2-40B4-BE49-F238E27FC236}">
              <a16:creationId xmlns:a16="http://schemas.microsoft.com/office/drawing/2014/main" id="{1DA0139B-1FDB-4D11-8350-4E45710BD8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3" name="PoljeZBesedilom 7442">
          <a:extLst>
            <a:ext uri="{FF2B5EF4-FFF2-40B4-BE49-F238E27FC236}">
              <a16:creationId xmlns:a16="http://schemas.microsoft.com/office/drawing/2014/main" id="{D320F8C1-E974-48D5-AAD7-D98451DDB3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4" name="PoljeZBesedilom 7443">
          <a:extLst>
            <a:ext uri="{FF2B5EF4-FFF2-40B4-BE49-F238E27FC236}">
              <a16:creationId xmlns:a16="http://schemas.microsoft.com/office/drawing/2014/main" id="{8AE43D87-B51D-43EF-A94F-9A24E2437A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5" name="PoljeZBesedilom 7444">
          <a:extLst>
            <a:ext uri="{FF2B5EF4-FFF2-40B4-BE49-F238E27FC236}">
              <a16:creationId xmlns:a16="http://schemas.microsoft.com/office/drawing/2014/main" id="{D9374CC5-9C82-47F7-BDE6-3A7669E6D0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6" name="PoljeZBesedilom 7445">
          <a:extLst>
            <a:ext uri="{FF2B5EF4-FFF2-40B4-BE49-F238E27FC236}">
              <a16:creationId xmlns:a16="http://schemas.microsoft.com/office/drawing/2014/main" id="{60ACF90A-407E-4542-8766-C29C425674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7" name="PoljeZBesedilom 7446">
          <a:extLst>
            <a:ext uri="{FF2B5EF4-FFF2-40B4-BE49-F238E27FC236}">
              <a16:creationId xmlns:a16="http://schemas.microsoft.com/office/drawing/2014/main" id="{12F8ECC0-3F1F-44F3-A6D9-C54D60009A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8" name="PoljeZBesedilom 7447">
          <a:extLst>
            <a:ext uri="{FF2B5EF4-FFF2-40B4-BE49-F238E27FC236}">
              <a16:creationId xmlns:a16="http://schemas.microsoft.com/office/drawing/2014/main" id="{3CC0BCEB-1F8A-413D-B32D-D32897C9F9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9" name="PoljeZBesedilom 7448">
          <a:extLst>
            <a:ext uri="{FF2B5EF4-FFF2-40B4-BE49-F238E27FC236}">
              <a16:creationId xmlns:a16="http://schemas.microsoft.com/office/drawing/2014/main" id="{1E821A86-9A6A-416C-9079-C952744DF7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0" name="PoljeZBesedilom 7449">
          <a:extLst>
            <a:ext uri="{FF2B5EF4-FFF2-40B4-BE49-F238E27FC236}">
              <a16:creationId xmlns:a16="http://schemas.microsoft.com/office/drawing/2014/main" id="{E97B6F82-5752-41B7-A5CF-5722C36B4D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1" name="PoljeZBesedilom 7450">
          <a:extLst>
            <a:ext uri="{FF2B5EF4-FFF2-40B4-BE49-F238E27FC236}">
              <a16:creationId xmlns:a16="http://schemas.microsoft.com/office/drawing/2014/main" id="{358ED333-7F91-460E-8696-CA6A898317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2" name="PoljeZBesedilom 7451">
          <a:extLst>
            <a:ext uri="{FF2B5EF4-FFF2-40B4-BE49-F238E27FC236}">
              <a16:creationId xmlns:a16="http://schemas.microsoft.com/office/drawing/2014/main" id="{C1DA0494-8501-4679-BF49-2BFE1F5D45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3" name="PoljeZBesedilom 7452">
          <a:extLst>
            <a:ext uri="{FF2B5EF4-FFF2-40B4-BE49-F238E27FC236}">
              <a16:creationId xmlns:a16="http://schemas.microsoft.com/office/drawing/2014/main" id="{F9C9C996-2677-40E1-BB34-EF6455FD52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4" name="PoljeZBesedilom 7453">
          <a:extLst>
            <a:ext uri="{FF2B5EF4-FFF2-40B4-BE49-F238E27FC236}">
              <a16:creationId xmlns:a16="http://schemas.microsoft.com/office/drawing/2014/main" id="{A0F7AEEB-D882-406F-B8DB-B67A636EAB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5" name="PoljeZBesedilom 7454">
          <a:extLst>
            <a:ext uri="{FF2B5EF4-FFF2-40B4-BE49-F238E27FC236}">
              <a16:creationId xmlns:a16="http://schemas.microsoft.com/office/drawing/2014/main" id="{46197BFC-2D0A-42D1-90CD-94F86150CD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6" name="PoljeZBesedilom 7455">
          <a:extLst>
            <a:ext uri="{FF2B5EF4-FFF2-40B4-BE49-F238E27FC236}">
              <a16:creationId xmlns:a16="http://schemas.microsoft.com/office/drawing/2014/main" id="{6CF33883-E4E8-477A-895F-F3EF8C4F27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7" name="PoljeZBesedilom 7456">
          <a:extLst>
            <a:ext uri="{FF2B5EF4-FFF2-40B4-BE49-F238E27FC236}">
              <a16:creationId xmlns:a16="http://schemas.microsoft.com/office/drawing/2014/main" id="{DC1B3625-ADE2-4F53-A53B-4C359FF9DB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8" name="PoljeZBesedilom 7457">
          <a:extLst>
            <a:ext uri="{FF2B5EF4-FFF2-40B4-BE49-F238E27FC236}">
              <a16:creationId xmlns:a16="http://schemas.microsoft.com/office/drawing/2014/main" id="{5F8AFBD2-10D1-42F2-85A0-A81BEAF742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9" name="PoljeZBesedilom 7458">
          <a:extLst>
            <a:ext uri="{FF2B5EF4-FFF2-40B4-BE49-F238E27FC236}">
              <a16:creationId xmlns:a16="http://schemas.microsoft.com/office/drawing/2014/main" id="{7F6D49AD-7546-42D7-BB7F-E6F256483E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0" name="PoljeZBesedilom 7459">
          <a:extLst>
            <a:ext uri="{FF2B5EF4-FFF2-40B4-BE49-F238E27FC236}">
              <a16:creationId xmlns:a16="http://schemas.microsoft.com/office/drawing/2014/main" id="{C8A440F4-702D-40B8-A0D6-99659FC66C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1" name="PoljeZBesedilom 7460">
          <a:extLst>
            <a:ext uri="{FF2B5EF4-FFF2-40B4-BE49-F238E27FC236}">
              <a16:creationId xmlns:a16="http://schemas.microsoft.com/office/drawing/2014/main" id="{6CBCC592-3A01-4B05-837C-6533D3039B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2" name="PoljeZBesedilom 7461">
          <a:extLst>
            <a:ext uri="{FF2B5EF4-FFF2-40B4-BE49-F238E27FC236}">
              <a16:creationId xmlns:a16="http://schemas.microsoft.com/office/drawing/2014/main" id="{38B44A8B-9F99-40B5-BDFE-1215DB6F02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3" name="PoljeZBesedilom 7462">
          <a:extLst>
            <a:ext uri="{FF2B5EF4-FFF2-40B4-BE49-F238E27FC236}">
              <a16:creationId xmlns:a16="http://schemas.microsoft.com/office/drawing/2014/main" id="{8F7AFA96-848A-49E8-BF70-AAB106C4CD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4" name="PoljeZBesedilom 7463">
          <a:extLst>
            <a:ext uri="{FF2B5EF4-FFF2-40B4-BE49-F238E27FC236}">
              <a16:creationId xmlns:a16="http://schemas.microsoft.com/office/drawing/2014/main" id="{717F894E-1495-4D35-93E6-9E76435697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5" name="PoljeZBesedilom 7464">
          <a:extLst>
            <a:ext uri="{FF2B5EF4-FFF2-40B4-BE49-F238E27FC236}">
              <a16:creationId xmlns:a16="http://schemas.microsoft.com/office/drawing/2014/main" id="{A21647E0-B940-487F-BEC6-EB5969052E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6" name="PoljeZBesedilom 7465">
          <a:extLst>
            <a:ext uri="{FF2B5EF4-FFF2-40B4-BE49-F238E27FC236}">
              <a16:creationId xmlns:a16="http://schemas.microsoft.com/office/drawing/2014/main" id="{58371B98-68DE-4C9A-8D97-E588558BB2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7" name="PoljeZBesedilom 7466">
          <a:extLst>
            <a:ext uri="{FF2B5EF4-FFF2-40B4-BE49-F238E27FC236}">
              <a16:creationId xmlns:a16="http://schemas.microsoft.com/office/drawing/2014/main" id="{884BBB7D-B68D-41C0-9EF9-CD54FFA25F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8" name="PoljeZBesedilom 7467">
          <a:extLst>
            <a:ext uri="{FF2B5EF4-FFF2-40B4-BE49-F238E27FC236}">
              <a16:creationId xmlns:a16="http://schemas.microsoft.com/office/drawing/2014/main" id="{7D76E16D-48E0-4792-9F11-F8B6080BB2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9" name="PoljeZBesedilom 7468">
          <a:extLst>
            <a:ext uri="{FF2B5EF4-FFF2-40B4-BE49-F238E27FC236}">
              <a16:creationId xmlns:a16="http://schemas.microsoft.com/office/drawing/2014/main" id="{7649C466-0EFD-4C8E-9943-9C141412A9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0" name="PoljeZBesedilom 7469">
          <a:extLst>
            <a:ext uri="{FF2B5EF4-FFF2-40B4-BE49-F238E27FC236}">
              <a16:creationId xmlns:a16="http://schemas.microsoft.com/office/drawing/2014/main" id="{63B2B7E4-63F6-4FBB-9DBD-E37FDCAA9E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1" name="PoljeZBesedilom 7470">
          <a:extLst>
            <a:ext uri="{FF2B5EF4-FFF2-40B4-BE49-F238E27FC236}">
              <a16:creationId xmlns:a16="http://schemas.microsoft.com/office/drawing/2014/main" id="{FBB69E24-6586-4029-A43C-882BA58CB6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2" name="PoljeZBesedilom 7471">
          <a:extLst>
            <a:ext uri="{FF2B5EF4-FFF2-40B4-BE49-F238E27FC236}">
              <a16:creationId xmlns:a16="http://schemas.microsoft.com/office/drawing/2014/main" id="{DDAED869-9EC0-4840-93DC-91476B7CB8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3" name="PoljeZBesedilom 7472">
          <a:extLst>
            <a:ext uri="{FF2B5EF4-FFF2-40B4-BE49-F238E27FC236}">
              <a16:creationId xmlns:a16="http://schemas.microsoft.com/office/drawing/2014/main" id="{8BB5EA26-8A13-4D21-8E06-326D931D68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4" name="PoljeZBesedilom 7473">
          <a:extLst>
            <a:ext uri="{FF2B5EF4-FFF2-40B4-BE49-F238E27FC236}">
              <a16:creationId xmlns:a16="http://schemas.microsoft.com/office/drawing/2014/main" id="{B7F943D6-6BAE-43B0-836C-FBB3095E14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5" name="PoljeZBesedilom 7474">
          <a:extLst>
            <a:ext uri="{FF2B5EF4-FFF2-40B4-BE49-F238E27FC236}">
              <a16:creationId xmlns:a16="http://schemas.microsoft.com/office/drawing/2014/main" id="{2358C8A1-A274-43B1-B3E2-2505DD1726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6" name="PoljeZBesedilom 7475">
          <a:extLst>
            <a:ext uri="{FF2B5EF4-FFF2-40B4-BE49-F238E27FC236}">
              <a16:creationId xmlns:a16="http://schemas.microsoft.com/office/drawing/2014/main" id="{F5CA8611-1DFE-48F8-A012-8D991F7FDA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7" name="PoljeZBesedilom 7476">
          <a:extLst>
            <a:ext uri="{FF2B5EF4-FFF2-40B4-BE49-F238E27FC236}">
              <a16:creationId xmlns:a16="http://schemas.microsoft.com/office/drawing/2014/main" id="{B4AD4099-D7C5-476C-AFEF-BF6154927B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8" name="PoljeZBesedilom 7477">
          <a:extLst>
            <a:ext uri="{FF2B5EF4-FFF2-40B4-BE49-F238E27FC236}">
              <a16:creationId xmlns:a16="http://schemas.microsoft.com/office/drawing/2014/main" id="{A9106339-8121-4D10-90EC-A86D8B0DD0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9" name="PoljeZBesedilom 7478">
          <a:extLst>
            <a:ext uri="{FF2B5EF4-FFF2-40B4-BE49-F238E27FC236}">
              <a16:creationId xmlns:a16="http://schemas.microsoft.com/office/drawing/2014/main" id="{01DFDB78-26D5-40BF-9E2B-A01998ABD4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0" name="PoljeZBesedilom 7479">
          <a:extLst>
            <a:ext uri="{FF2B5EF4-FFF2-40B4-BE49-F238E27FC236}">
              <a16:creationId xmlns:a16="http://schemas.microsoft.com/office/drawing/2014/main" id="{95A059EA-9F9C-4DBE-87C8-16A168E359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1" name="PoljeZBesedilom 7480">
          <a:extLst>
            <a:ext uri="{FF2B5EF4-FFF2-40B4-BE49-F238E27FC236}">
              <a16:creationId xmlns:a16="http://schemas.microsoft.com/office/drawing/2014/main" id="{6D9EF191-701D-4768-9EE6-A6FC803417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2" name="PoljeZBesedilom 7481">
          <a:extLst>
            <a:ext uri="{FF2B5EF4-FFF2-40B4-BE49-F238E27FC236}">
              <a16:creationId xmlns:a16="http://schemas.microsoft.com/office/drawing/2014/main" id="{20D84D03-A094-463A-B289-825F49C575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3" name="PoljeZBesedilom 7482">
          <a:extLst>
            <a:ext uri="{FF2B5EF4-FFF2-40B4-BE49-F238E27FC236}">
              <a16:creationId xmlns:a16="http://schemas.microsoft.com/office/drawing/2014/main" id="{12FB915E-CEAC-4792-93F9-66596AA9DB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4" name="PoljeZBesedilom 7483">
          <a:extLst>
            <a:ext uri="{FF2B5EF4-FFF2-40B4-BE49-F238E27FC236}">
              <a16:creationId xmlns:a16="http://schemas.microsoft.com/office/drawing/2014/main" id="{D6B498D4-58C5-44EF-BC35-546691F541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5" name="PoljeZBesedilom 7484">
          <a:extLst>
            <a:ext uri="{FF2B5EF4-FFF2-40B4-BE49-F238E27FC236}">
              <a16:creationId xmlns:a16="http://schemas.microsoft.com/office/drawing/2014/main" id="{588C5A2C-9480-4F7D-95FE-A46A602D89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6" name="PoljeZBesedilom 7485">
          <a:extLst>
            <a:ext uri="{FF2B5EF4-FFF2-40B4-BE49-F238E27FC236}">
              <a16:creationId xmlns:a16="http://schemas.microsoft.com/office/drawing/2014/main" id="{C6321C24-AEA2-43DE-888C-758F19B6B2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7" name="PoljeZBesedilom 7486">
          <a:extLst>
            <a:ext uri="{FF2B5EF4-FFF2-40B4-BE49-F238E27FC236}">
              <a16:creationId xmlns:a16="http://schemas.microsoft.com/office/drawing/2014/main" id="{61B7FA9C-2687-4D10-93EE-1FB755B099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8" name="PoljeZBesedilom 7487">
          <a:extLst>
            <a:ext uri="{FF2B5EF4-FFF2-40B4-BE49-F238E27FC236}">
              <a16:creationId xmlns:a16="http://schemas.microsoft.com/office/drawing/2014/main" id="{7FB53B19-85A0-46A0-B1FC-930A4CA8EE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9" name="PoljeZBesedilom 7488">
          <a:extLst>
            <a:ext uri="{FF2B5EF4-FFF2-40B4-BE49-F238E27FC236}">
              <a16:creationId xmlns:a16="http://schemas.microsoft.com/office/drawing/2014/main" id="{DEE42EA1-E73D-4655-876F-400349AEEC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0" name="PoljeZBesedilom 7489">
          <a:extLst>
            <a:ext uri="{FF2B5EF4-FFF2-40B4-BE49-F238E27FC236}">
              <a16:creationId xmlns:a16="http://schemas.microsoft.com/office/drawing/2014/main" id="{01664550-DD3B-42A1-BF24-3F33D12FAB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1" name="PoljeZBesedilom 7490">
          <a:extLst>
            <a:ext uri="{FF2B5EF4-FFF2-40B4-BE49-F238E27FC236}">
              <a16:creationId xmlns:a16="http://schemas.microsoft.com/office/drawing/2014/main" id="{37703F7E-58F3-4D23-94D3-2D99E82612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2" name="PoljeZBesedilom 7491">
          <a:extLst>
            <a:ext uri="{FF2B5EF4-FFF2-40B4-BE49-F238E27FC236}">
              <a16:creationId xmlns:a16="http://schemas.microsoft.com/office/drawing/2014/main" id="{ABC8465A-53BF-4BB6-913E-966EC3ED21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3" name="PoljeZBesedilom 7492">
          <a:extLst>
            <a:ext uri="{FF2B5EF4-FFF2-40B4-BE49-F238E27FC236}">
              <a16:creationId xmlns:a16="http://schemas.microsoft.com/office/drawing/2014/main" id="{F4223EAB-66D6-41E5-B691-7651B8FDD8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4" name="PoljeZBesedilom 7493">
          <a:extLst>
            <a:ext uri="{FF2B5EF4-FFF2-40B4-BE49-F238E27FC236}">
              <a16:creationId xmlns:a16="http://schemas.microsoft.com/office/drawing/2014/main" id="{59EF3E64-E332-40C2-8464-282E9BA61C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5" name="PoljeZBesedilom 7494">
          <a:extLst>
            <a:ext uri="{FF2B5EF4-FFF2-40B4-BE49-F238E27FC236}">
              <a16:creationId xmlns:a16="http://schemas.microsoft.com/office/drawing/2014/main" id="{CC5891BA-5159-40CB-9B9D-6B42AA383C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6" name="PoljeZBesedilom 7495">
          <a:extLst>
            <a:ext uri="{FF2B5EF4-FFF2-40B4-BE49-F238E27FC236}">
              <a16:creationId xmlns:a16="http://schemas.microsoft.com/office/drawing/2014/main" id="{43B2281D-805D-4A31-A4C3-4644804F43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7" name="PoljeZBesedilom 7496">
          <a:extLst>
            <a:ext uri="{FF2B5EF4-FFF2-40B4-BE49-F238E27FC236}">
              <a16:creationId xmlns:a16="http://schemas.microsoft.com/office/drawing/2014/main" id="{28FBDFBF-2481-4944-9656-3E97267E39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8" name="PoljeZBesedilom 7497">
          <a:extLst>
            <a:ext uri="{FF2B5EF4-FFF2-40B4-BE49-F238E27FC236}">
              <a16:creationId xmlns:a16="http://schemas.microsoft.com/office/drawing/2014/main" id="{F9D313D4-A389-48F7-B581-179E3D6A81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9" name="PoljeZBesedilom 7498">
          <a:extLst>
            <a:ext uri="{FF2B5EF4-FFF2-40B4-BE49-F238E27FC236}">
              <a16:creationId xmlns:a16="http://schemas.microsoft.com/office/drawing/2014/main" id="{BA0A669C-2124-4F02-9C97-3D1FB1F7A8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0" name="PoljeZBesedilom 7499">
          <a:extLst>
            <a:ext uri="{FF2B5EF4-FFF2-40B4-BE49-F238E27FC236}">
              <a16:creationId xmlns:a16="http://schemas.microsoft.com/office/drawing/2014/main" id="{CE2875DA-9346-49A5-8B5F-D1114A55D9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1" name="PoljeZBesedilom 7500">
          <a:extLst>
            <a:ext uri="{FF2B5EF4-FFF2-40B4-BE49-F238E27FC236}">
              <a16:creationId xmlns:a16="http://schemas.microsoft.com/office/drawing/2014/main" id="{BF605727-2D25-4A0D-B98F-0D47FFB91F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2" name="PoljeZBesedilom 7501">
          <a:extLst>
            <a:ext uri="{FF2B5EF4-FFF2-40B4-BE49-F238E27FC236}">
              <a16:creationId xmlns:a16="http://schemas.microsoft.com/office/drawing/2014/main" id="{F5C60C52-0B62-40F1-8CAF-929E0B3080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3" name="PoljeZBesedilom 7502">
          <a:extLst>
            <a:ext uri="{FF2B5EF4-FFF2-40B4-BE49-F238E27FC236}">
              <a16:creationId xmlns:a16="http://schemas.microsoft.com/office/drawing/2014/main" id="{53490DE8-8E26-44B4-BFF1-19D28B8D15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4" name="PoljeZBesedilom 7503">
          <a:extLst>
            <a:ext uri="{FF2B5EF4-FFF2-40B4-BE49-F238E27FC236}">
              <a16:creationId xmlns:a16="http://schemas.microsoft.com/office/drawing/2014/main" id="{99A6AFDF-E235-4AB0-8447-2FF40D0C6C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5" name="PoljeZBesedilom 7504">
          <a:extLst>
            <a:ext uri="{FF2B5EF4-FFF2-40B4-BE49-F238E27FC236}">
              <a16:creationId xmlns:a16="http://schemas.microsoft.com/office/drawing/2014/main" id="{13143D4F-6552-490D-AEA2-A575DBC03A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6" name="PoljeZBesedilom 7505">
          <a:extLst>
            <a:ext uri="{FF2B5EF4-FFF2-40B4-BE49-F238E27FC236}">
              <a16:creationId xmlns:a16="http://schemas.microsoft.com/office/drawing/2014/main" id="{5B5204B9-D605-43BC-BDAC-27CEB0D2D4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7" name="PoljeZBesedilom 7506">
          <a:extLst>
            <a:ext uri="{FF2B5EF4-FFF2-40B4-BE49-F238E27FC236}">
              <a16:creationId xmlns:a16="http://schemas.microsoft.com/office/drawing/2014/main" id="{CC8B63B5-2751-4088-8D2C-7E54C1EAFE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8" name="PoljeZBesedilom 7507">
          <a:extLst>
            <a:ext uri="{FF2B5EF4-FFF2-40B4-BE49-F238E27FC236}">
              <a16:creationId xmlns:a16="http://schemas.microsoft.com/office/drawing/2014/main" id="{0D2AF62B-56CC-43CC-A462-2D849C3EAE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9" name="PoljeZBesedilom 7508">
          <a:extLst>
            <a:ext uri="{FF2B5EF4-FFF2-40B4-BE49-F238E27FC236}">
              <a16:creationId xmlns:a16="http://schemas.microsoft.com/office/drawing/2014/main" id="{DF3722A2-7309-4352-B32E-1F15658BED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0" name="PoljeZBesedilom 7509">
          <a:extLst>
            <a:ext uri="{FF2B5EF4-FFF2-40B4-BE49-F238E27FC236}">
              <a16:creationId xmlns:a16="http://schemas.microsoft.com/office/drawing/2014/main" id="{1F27C56F-C8B3-49F1-90F7-7744307F0E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1" name="PoljeZBesedilom 7510">
          <a:extLst>
            <a:ext uri="{FF2B5EF4-FFF2-40B4-BE49-F238E27FC236}">
              <a16:creationId xmlns:a16="http://schemas.microsoft.com/office/drawing/2014/main" id="{E247DFF4-C181-4A53-9789-2EBAED287F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2" name="PoljeZBesedilom 7511">
          <a:extLst>
            <a:ext uri="{FF2B5EF4-FFF2-40B4-BE49-F238E27FC236}">
              <a16:creationId xmlns:a16="http://schemas.microsoft.com/office/drawing/2014/main" id="{7E3BC0D9-F94A-48C0-89CD-57820AFEF6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3" name="PoljeZBesedilom 7512">
          <a:extLst>
            <a:ext uri="{FF2B5EF4-FFF2-40B4-BE49-F238E27FC236}">
              <a16:creationId xmlns:a16="http://schemas.microsoft.com/office/drawing/2014/main" id="{C1A4CA5B-5538-4E73-BD78-827B8E138B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4" name="PoljeZBesedilom 7513">
          <a:extLst>
            <a:ext uri="{FF2B5EF4-FFF2-40B4-BE49-F238E27FC236}">
              <a16:creationId xmlns:a16="http://schemas.microsoft.com/office/drawing/2014/main" id="{F34B0BCA-448C-49E7-8B7A-21C9B01D0B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5" name="PoljeZBesedilom 7514">
          <a:extLst>
            <a:ext uri="{FF2B5EF4-FFF2-40B4-BE49-F238E27FC236}">
              <a16:creationId xmlns:a16="http://schemas.microsoft.com/office/drawing/2014/main" id="{A2F110AC-70F4-4788-A4B3-9E1CD99FBB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6" name="PoljeZBesedilom 7515">
          <a:extLst>
            <a:ext uri="{FF2B5EF4-FFF2-40B4-BE49-F238E27FC236}">
              <a16:creationId xmlns:a16="http://schemas.microsoft.com/office/drawing/2014/main" id="{2C4801F9-611E-4B60-ACEC-6A9AD98565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7" name="PoljeZBesedilom 7516">
          <a:extLst>
            <a:ext uri="{FF2B5EF4-FFF2-40B4-BE49-F238E27FC236}">
              <a16:creationId xmlns:a16="http://schemas.microsoft.com/office/drawing/2014/main" id="{FC2567A6-A83A-4CA1-8446-A3B8FB4161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8" name="PoljeZBesedilom 7517">
          <a:extLst>
            <a:ext uri="{FF2B5EF4-FFF2-40B4-BE49-F238E27FC236}">
              <a16:creationId xmlns:a16="http://schemas.microsoft.com/office/drawing/2014/main" id="{652F804C-28DC-4A4B-993F-FD71025728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9" name="PoljeZBesedilom 7518">
          <a:extLst>
            <a:ext uri="{FF2B5EF4-FFF2-40B4-BE49-F238E27FC236}">
              <a16:creationId xmlns:a16="http://schemas.microsoft.com/office/drawing/2014/main" id="{CDBBF7F7-CE4C-4F5B-B00D-2485CB7EF5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0" name="PoljeZBesedilom 7519">
          <a:extLst>
            <a:ext uri="{FF2B5EF4-FFF2-40B4-BE49-F238E27FC236}">
              <a16:creationId xmlns:a16="http://schemas.microsoft.com/office/drawing/2014/main" id="{6FDF7826-7165-4CBC-B202-3F3ABD9598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1" name="PoljeZBesedilom 7520">
          <a:extLst>
            <a:ext uri="{FF2B5EF4-FFF2-40B4-BE49-F238E27FC236}">
              <a16:creationId xmlns:a16="http://schemas.microsoft.com/office/drawing/2014/main" id="{28C8DC42-007B-4828-9C1C-60F4CBCE22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2" name="PoljeZBesedilom 7521">
          <a:extLst>
            <a:ext uri="{FF2B5EF4-FFF2-40B4-BE49-F238E27FC236}">
              <a16:creationId xmlns:a16="http://schemas.microsoft.com/office/drawing/2014/main" id="{832B3E0E-798A-4C86-800C-417A629F73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3" name="PoljeZBesedilom 7522">
          <a:extLst>
            <a:ext uri="{FF2B5EF4-FFF2-40B4-BE49-F238E27FC236}">
              <a16:creationId xmlns:a16="http://schemas.microsoft.com/office/drawing/2014/main" id="{F3933E3E-74FA-431C-B0DD-96A20202A0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4" name="PoljeZBesedilom 7523">
          <a:extLst>
            <a:ext uri="{FF2B5EF4-FFF2-40B4-BE49-F238E27FC236}">
              <a16:creationId xmlns:a16="http://schemas.microsoft.com/office/drawing/2014/main" id="{352D55FD-91BF-45EE-A223-6E87774556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5" name="PoljeZBesedilom 7524">
          <a:extLst>
            <a:ext uri="{FF2B5EF4-FFF2-40B4-BE49-F238E27FC236}">
              <a16:creationId xmlns:a16="http://schemas.microsoft.com/office/drawing/2014/main" id="{1681B558-4880-416A-8227-5B0CFB1A73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6" name="PoljeZBesedilom 7525">
          <a:extLst>
            <a:ext uri="{FF2B5EF4-FFF2-40B4-BE49-F238E27FC236}">
              <a16:creationId xmlns:a16="http://schemas.microsoft.com/office/drawing/2014/main" id="{983A908C-EDBB-4EF4-A32F-EF08545F17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7" name="PoljeZBesedilom 7526">
          <a:extLst>
            <a:ext uri="{FF2B5EF4-FFF2-40B4-BE49-F238E27FC236}">
              <a16:creationId xmlns:a16="http://schemas.microsoft.com/office/drawing/2014/main" id="{743996E5-CF4B-4FDC-852F-404E6EEDFF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8" name="PoljeZBesedilom 7527">
          <a:extLst>
            <a:ext uri="{FF2B5EF4-FFF2-40B4-BE49-F238E27FC236}">
              <a16:creationId xmlns:a16="http://schemas.microsoft.com/office/drawing/2014/main" id="{10FC8E67-3F88-4DBF-A038-E07EC36CE4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9" name="PoljeZBesedilom 7528">
          <a:extLst>
            <a:ext uri="{FF2B5EF4-FFF2-40B4-BE49-F238E27FC236}">
              <a16:creationId xmlns:a16="http://schemas.microsoft.com/office/drawing/2014/main" id="{E84D494B-267A-4A1B-9556-D5E74D4CAE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0" name="PoljeZBesedilom 7529">
          <a:extLst>
            <a:ext uri="{FF2B5EF4-FFF2-40B4-BE49-F238E27FC236}">
              <a16:creationId xmlns:a16="http://schemas.microsoft.com/office/drawing/2014/main" id="{2E1735D6-8788-410A-BCB9-AB888CE34D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1" name="PoljeZBesedilom 7530">
          <a:extLst>
            <a:ext uri="{FF2B5EF4-FFF2-40B4-BE49-F238E27FC236}">
              <a16:creationId xmlns:a16="http://schemas.microsoft.com/office/drawing/2014/main" id="{A28D061D-ED71-48B7-8225-E5CEF47947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2" name="PoljeZBesedilom 7531">
          <a:extLst>
            <a:ext uri="{FF2B5EF4-FFF2-40B4-BE49-F238E27FC236}">
              <a16:creationId xmlns:a16="http://schemas.microsoft.com/office/drawing/2014/main" id="{01D49BC2-94D0-42A8-A8BC-80EE183003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3" name="PoljeZBesedilom 7532">
          <a:extLst>
            <a:ext uri="{FF2B5EF4-FFF2-40B4-BE49-F238E27FC236}">
              <a16:creationId xmlns:a16="http://schemas.microsoft.com/office/drawing/2014/main" id="{92D04FAA-B972-4747-9851-C561145D35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4" name="PoljeZBesedilom 7533">
          <a:extLst>
            <a:ext uri="{FF2B5EF4-FFF2-40B4-BE49-F238E27FC236}">
              <a16:creationId xmlns:a16="http://schemas.microsoft.com/office/drawing/2014/main" id="{893AB8AC-EF7C-4763-832F-E05E2416A4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5" name="PoljeZBesedilom 7534">
          <a:extLst>
            <a:ext uri="{FF2B5EF4-FFF2-40B4-BE49-F238E27FC236}">
              <a16:creationId xmlns:a16="http://schemas.microsoft.com/office/drawing/2014/main" id="{A28CBC30-C9C3-4513-ADE9-F52390B271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6" name="PoljeZBesedilom 7535">
          <a:extLst>
            <a:ext uri="{FF2B5EF4-FFF2-40B4-BE49-F238E27FC236}">
              <a16:creationId xmlns:a16="http://schemas.microsoft.com/office/drawing/2014/main" id="{A3A21098-4C61-4397-AEBC-4E51E847FF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7" name="PoljeZBesedilom 7536">
          <a:extLst>
            <a:ext uri="{FF2B5EF4-FFF2-40B4-BE49-F238E27FC236}">
              <a16:creationId xmlns:a16="http://schemas.microsoft.com/office/drawing/2014/main" id="{6E59629F-70A6-4650-92E5-1E39F6F328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8" name="PoljeZBesedilom 7537">
          <a:extLst>
            <a:ext uri="{FF2B5EF4-FFF2-40B4-BE49-F238E27FC236}">
              <a16:creationId xmlns:a16="http://schemas.microsoft.com/office/drawing/2014/main" id="{786B5000-0891-42BF-8C5F-A7916458A9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9" name="PoljeZBesedilom 7538">
          <a:extLst>
            <a:ext uri="{FF2B5EF4-FFF2-40B4-BE49-F238E27FC236}">
              <a16:creationId xmlns:a16="http://schemas.microsoft.com/office/drawing/2014/main" id="{19463829-F42C-40A7-9AF0-7FEB8C06D3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0" name="PoljeZBesedilom 7539">
          <a:extLst>
            <a:ext uri="{FF2B5EF4-FFF2-40B4-BE49-F238E27FC236}">
              <a16:creationId xmlns:a16="http://schemas.microsoft.com/office/drawing/2014/main" id="{04E19A0C-23C7-495F-A155-FA63A7ED6F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1" name="PoljeZBesedilom 7540">
          <a:extLst>
            <a:ext uri="{FF2B5EF4-FFF2-40B4-BE49-F238E27FC236}">
              <a16:creationId xmlns:a16="http://schemas.microsoft.com/office/drawing/2014/main" id="{BF2D7597-4DFD-4DE9-9353-602F8B0A64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2" name="PoljeZBesedilom 7541">
          <a:extLst>
            <a:ext uri="{FF2B5EF4-FFF2-40B4-BE49-F238E27FC236}">
              <a16:creationId xmlns:a16="http://schemas.microsoft.com/office/drawing/2014/main" id="{BDA313FE-ECE7-4088-B03C-97F3D145E8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3" name="PoljeZBesedilom 7542">
          <a:extLst>
            <a:ext uri="{FF2B5EF4-FFF2-40B4-BE49-F238E27FC236}">
              <a16:creationId xmlns:a16="http://schemas.microsoft.com/office/drawing/2014/main" id="{8CA3A4F5-1001-4BE3-8184-649542303A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4" name="PoljeZBesedilom 7543">
          <a:extLst>
            <a:ext uri="{FF2B5EF4-FFF2-40B4-BE49-F238E27FC236}">
              <a16:creationId xmlns:a16="http://schemas.microsoft.com/office/drawing/2014/main" id="{45D91FC3-DD53-4240-B55B-2FC3AF6988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5" name="PoljeZBesedilom 7544">
          <a:extLst>
            <a:ext uri="{FF2B5EF4-FFF2-40B4-BE49-F238E27FC236}">
              <a16:creationId xmlns:a16="http://schemas.microsoft.com/office/drawing/2014/main" id="{868C2D73-CC07-445F-95D7-249F00E3A1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6" name="PoljeZBesedilom 7545">
          <a:extLst>
            <a:ext uri="{FF2B5EF4-FFF2-40B4-BE49-F238E27FC236}">
              <a16:creationId xmlns:a16="http://schemas.microsoft.com/office/drawing/2014/main" id="{589626EF-3DD2-485A-9190-1A16713DD8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7" name="PoljeZBesedilom 7546">
          <a:extLst>
            <a:ext uri="{FF2B5EF4-FFF2-40B4-BE49-F238E27FC236}">
              <a16:creationId xmlns:a16="http://schemas.microsoft.com/office/drawing/2014/main" id="{7CC6FEC4-D25D-4C90-ACD5-C788ED18AB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8" name="PoljeZBesedilom 7547">
          <a:extLst>
            <a:ext uri="{FF2B5EF4-FFF2-40B4-BE49-F238E27FC236}">
              <a16:creationId xmlns:a16="http://schemas.microsoft.com/office/drawing/2014/main" id="{C2DDF4CA-ED37-49E6-A983-1F222DA5DF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9" name="PoljeZBesedilom 7548">
          <a:extLst>
            <a:ext uri="{FF2B5EF4-FFF2-40B4-BE49-F238E27FC236}">
              <a16:creationId xmlns:a16="http://schemas.microsoft.com/office/drawing/2014/main" id="{B1CDEFC7-06FE-43A5-95F9-3435ACCD23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0" name="PoljeZBesedilom 7549">
          <a:extLst>
            <a:ext uri="{FF2B5EF4-FFF2-40B4-BE49-F238E27FC236}">
              <a16:creationId xmlns:a16="http://schemas.microsoft.com/office/drawing/2014/main" id="{079E807A-9CC6-4468-BABE-3265623EA0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1" name="PoljeZBesedilom 7550">
          <a:extLst>
            <a:ext uri="{FF2B5EF4-FFF2-40B4-BE49-F238E27FC236}">
              <a16:creationId xmlns:a16="http://schemas.microsoft.com/office/drawing/2014/main" id="{2214B691-F8F8-4D70-A73E-0C3CE089F8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2" name="PoljeZBesedilom 7551">
          <a:extLst>
            <a:ext uri="{FF2B5EF4-FFF2-40B4-BE49-F238E27FC236}">
              <a16:creationId xmlns:a16="http://schemas.microsoft.com/office/drawing/2014/main" id="{19791F61-B28D-4014-A93A-7645567E79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3" name="PoljeZBesedilom 7552">
          <a:extLst>
            <a:ext uri="{FF2B5EF4-FFF2-40B4-BE49-F238E27FC236}">
              <a16:creationId xmlns:a16="http://schemas.microsoft.com/office/drawing/2014/main" id="{09139885-479B-47A5-A27D-DAE987C44C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4" name="PoljeZBesedilom 7553">
          <a:extLst>
            <a:ext uri="{FF2B5EF4-FFF2-40B4-BE49-F238E27FC236}">
              <a16:creationId xmlns:a16="http://schemas.microsoft.com/office/drawing/2014/main" id="{DF06FB52-5B50-47F7-84AB-93B56D6460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5" name="PoljeZBesedilom 7554">
          <a:extLst>
            <a:ext uri="{FF2B5EF4-FFF2-40B4-BE49-F238E27FC236}">
              <a16:creationId xmlns:a16="http://schemas.microsoft.com/office/drawing/2014/main" id="{106B3A1B-71C0-4CE5-973F-D648F37DF1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6" name="PoljeZBesedilom 7555">
          <a:extLst>
            <a:ext uri="{FF2B5EF4-FFF2-40B4-BE49-F238E27FC236}">
              <a16:creationId xmlns:a16="http://schemas.microsoft.com/office/drawing/2014/main" id="{36FFAEA6-CECF-4359-9DDF-53013FF52D8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7" name="PoljeZBesedilom 7556">
          <a:extLst>
            <a:ext uri="{FF2B5EF4-FFF2-40B4-BE49-F238E27FC236}">
              <a16:creationId xmlns:a16="http://schemas.microsoft.com/office/drawing/2014/main" id="{8B14AF44-4D5C-48B3-9413-9914CD0AB6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8" name="PoljeZBesedilom 7557">
          <a:extLst>
            <a:ext uri="{FF2B5EF4-FFF2-40B4-BE49-F238E27FC236}">
              <a16:creationId xmlns:a16="http://schemas.microsoft.com/office/drawing/2014/main" id="{D8EE2010-A490-42CE-A517-43DA9B6426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9" name="PoljeZBesedilom 7558">
          <a:extLst>
            <a:ext uri="{FF2B5EF4-FFF2-40B4-BE49-F238E27FC236}">
              <a16:creationId xmlns:a16="http://schemas.microsoft.com/office/drawing/2014/main" id="{8C8D815C-DD9A-4AC0-8F8E-E6B9EE8629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0" name="PoljeZBesedilom 7559">
          <a:extLst>
            <a:ext uri="{FF2B5EF4-FFF2-40B4-BE49-F238E27FC236}">
              <a16:creationId xmlns:a16="http://schemas.microsoft.com/office/drawing/2014/main" id="{BA41D8D4-2161-4E16-8820-3B4B29A14F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1" name="PoljeZBesedilom 7560">
          <a:extLst>
            <a:ext uri="{FF2B5EF4-FFF2-40B4-BE49-F238E27FC236}">
              <a16:creationId xmlns:a16="http://schemas.microsoft.com/office/drawing/2014/main" id="{4B8918E5-DD8D-4EE7-95F3-825275DA5F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2" name="PoljeZBesedilom 7561">
          <a:extLst>
            <a:ext uri="{FF2B5EF4-FFF2-40B4-BE49-F238E27FC236}">
              <a16:creationId xmlns:a16="http://schemas.microsoft.com/office/drawing/2014/main" id="{E81527D1-1C81-465E-ACA9-56F8F801AB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3" name="PoljeZBesedilom 7562">
          <a:extLst>
            <a:ext uri="{FF2B5EF4-FFF2-40B4-BE49-F238E27FC236}">
              <a16:creationId xmlns:a16="http://schemas.microsoft.com/office/drawing/2014/main" id="{88E64FD3-CCFA-4C98-AA2C-7C18A466F6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4" name="PoljeZBesedilom 7563">
          <a:extLst>
            <a:ext uri="{FF2B5EF4-FFF2-40B4-BE49-F238E27FC236}">
              <a16:creationId xmlns:a16="http://schemas.microsoft.com/office/drawing/2014/main" id="{9BAA679C-FFBE-448C-85DB-B8091A22F3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5" name="PoljeZBesedilom 7564">
          <a:extLst>
            <a:ext uri="{FF2B5EF4-FFF2-40B4-BE49-F238E27FC236}">
              <a16:creationId xmlns:a16="http://schemas.microsoft.com/office/drawing/2014/main" id="{88A8185F-DFB1-43F6-B0C0-A058D830DF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6" name="PoljeZBesedilom 7565">
          <a:extLst>
            <a:ext uri="{FF2B5EF4-FFF2-40B4-BE49-F238E27FC236}">
              <a16:creationId xmlns:a16="http://schemas.microsoft.com/office/drawing/2014/main" id="{A0FEC6DD-E0A9-4E34-BD44-769E71DF4C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7" name="PoljeZBesedilom 7566">
          <a:extLst>
            <a:ext uri="{FF2B5EF4-FFF2-40B4-BE49-F238E27FC236}">
              <a16:creationId xmlns:a16="http://schemas.microsoft.com/office/drawing/2014/main" id="{38633F95-6FC0-4E1C-A11F-6DB5069C34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8" name="PoljeZBesedilom 7567">
          <a:extLst>
            <a:ext uri="{FF2B5EF4-FFF2-40B4-BE49-F238E27FC236}">
              <a16:creationId xmlns:a16="http://schemas.microsoft.com/office/drawing/2014/main" id="{70CD9075-54E3-4A3F-87DA-4090DD6202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9" name="PoljeZBesedilom 7568">
          <a:extLst>
            <a:ext uri="{FF2B5EF4-FFF2-40B4-BE49-F238E27FC236}">
              <a16:creationId xmlns:a16="http://schemas.microsoft.com/office/drawing/2014/main" id="{08C78F4F-0DFF-48FA-8A85-13FDF34ADB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0" name="PoljeZBesedilom 7569">
          <a:extLst>
            <a:ext uri="{FF2B5EF4-FFF2-40B4-BE49-F238E27FC236}">
              <a16:creationId xmlns:a16="http://schemas.microsoft.com/office/drawing/2014/main" id="{123D151C-25F8-4703-B714-7997412D54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1" name="PoljeZBesedilom 7570">
          <a:extLst>
            <a:ext uri="{FF2B5EF4-FFF2-40B4-BE49-F238E27FC236}">
              <a16:creationId xmlns:a16="http://schemas.microsoft.com/office/drawing/2014/main" id="{716A883C-444B-4A90-A46A-F953234C29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2" name="PoljeZBesedilom 7571">
          <a:extLst>
            <a:ext uri="{FF2B5EF4-FFF2-40B4-BE49-F238E27FC236}">
              <a16:creationId xmlns:a16="http://schemas.microsoft.com/office/drawing/2014/main" id="{FA63846F-3D70-463E-B24B-0D24B7AB28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3" name="PoljeZBesedilom 7572">
          <a:extLst>
            <a:ext uri="{FF2B5EF4-FFF2-40B4-BE49-F238E27FC236}">
              <a16:creationId xmlns:a16="http://schemas.microsoft.com/office/drawing/2014/main" id="{7CD3881C-3FA5-495A-987D-8CAED0B709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4" name="PoljeZBesedilom 7573">
          <a:extLst>
            <a:ext uri="{FF2B5EF4-FFF2-40B4-BE49-F238E27FC236}">
              <a16:creationId xmlns:a16="http://schemas.microsoft.com/office/drawing/2014/main" id="{2AEBFCA1-EBEA-4EA0-85F5-236F0CA3F3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5" name="PoljeZBesedilom 7574">
          <a:extLst>
            <a:ext uri="{FF2B5EF4-FFF2-40B4-BE49-F238E27FC236}">
              <a16:creationId xmlns:a16="http://schemas.microsoft.com/office/drawing/2014/main" id="{6C04C611-3B4A-46BA-A25F-9B96A965F4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6" name="PoljeZBesedilom 7575">
          <a:extLst>
            <a:ext uri="{FF2B5EF4-FFF2-40B4-BE49-F238E27FC236}">
              <a16:creationId xmlns:a16="http://schemas.microsoft.com/office/drawing/2014/main" id="{FCCEA276-A878-411A-B38E-C763CA7766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7" name="PoljeZBesedilom 7576">
          <a:extLst>
            <a:ext uri="{FF2B5EF4-FFF2-40B4-BE49-F238E27FC236}">
              <a16:creationId xmlns:a16="http://schemas.microsoft.com/office/drawing/2014/main" id="{8D22701F-BD2B-4CC5-9717-796471529E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8" name="PoljeZBesedilom 7577">
          <a:extLst>
            <a:ext uri="{FF2B5EF4-FFF2-40B4-BE49-F238E27FC236}">
              <a16:creationId xmlns:a16="http://schemas.microsoft.com/office/drawing/2014/main" id="{7B44AA6F-EBF5-4E42-B840-E896464F7D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9" name="PoljeZBesedilom 7578">
          <a:extLst>
            <a:ext uri="{FF2B5EF4-FFF2-40B4-BE49-F238E27FC236}">
              <a16:creationId xmlns:a16="http://schemas.microsoft.com/office/drawing/2014/main" id="{A6740A39-CAB5-4C50-9AE9-CCE095C19A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0" name="PoljeZBesedilom 7579">
          <a:extLst>
            <a:ext uri="{FF2B5EF4-FFF2-40B4-BE49-F238E27FC236}">
              <a16:creationId xmlns:a16="http://schemas.microsoft.com/office/drawing/2014/main" id="{6C2379FB-912F-49A0-9373-D770D23AA0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1" name="PoljeZBesedilom 7580">
          <a:extLst>
            <a:ext uri="{FF2B5EF4-FFF2-40B4-BE49-F238E27FC236}">
              <a16:creationId xmlns:a16="http://schemas.microsoft.com/office/drawing/2014/main" id="{BB911A8A-7772-40FF-BF59-2A1018B1CE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2" name="PoljeZBesedilom 7581">
          <a:extLst>
            <a:ext uri="{FF2B5EF4-FFF2-40B4-BE49-F238E27FC236}">
              <a16:creationId xmlns:a16="http://schemas.microsoft.com/office/drawing/2014/main" id="{1460DBEC-427C-47F2-B230-1AAE4CD37E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3" name="PoljeZBesedilom 7582">
          <a:extLst>
            <a:ext uri="{FF2B5EF4-FFF2-40B4-BE49-F238E27FC236}">
              <a16:creationId xmlns:a16="http://schemas.microsoft.com/office/drawing/2014/main" id="{0B113E2B-EAB4-4DD9-9318-8FD5564D01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4" name="PoljeZBesedilom 7583">
          <a:extLst>
            <a:ext uri="{FF2B5EF4-FFF2-40B4-BE49-F238E27FC236}">
              <a16:creationId xmlns:a16="http://schemas.microsoft.com/office/drawing/2014/main" id="{CC90914C-A0B5-4F30-8D29-73B00FE41E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5" name="PoljeZBesedilom 7584">
          <a:extLst>
            <a:ext uri="{FF2B5EF4-FFF2-40B4-BE49-F238E27FC236}">
              <a16:creationId xmlns:a16="http://schemas.microsoft.com/office/drawing/2014/main" id="{06E159F4-B9FF-4FAA-925B-202026B3AA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6" name="PoljeZBesedilom 7585">
          <a:extLst>
            <a:ext uri="{FF2B5EF4-FFF2-40B4-BE49-F238E27FC236}">
              <a16:creationId xmlns:a16="http://schemas.microsoft.com/office/drawing/2014/main" id="{B67F018E-65DC-4131-BEA3-D7794124B2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7" name="PoljeZBesedilom 7586">
          <a:extLst>
            <a:ext uri="{FF2B5EF4-FFF2-40B4-BE49-F238E27FC236}">
              <a16:creationId xmlns:a16="http://schemas.microsoft.com/office/drawing/2014/main" id="{3C9815F2-9F4F-4C1F-9BC3-2B53EE5424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8" name="PoljeZBesedilom 7587">
          <a:extLst>
            <a:ext uri="{FF2B5EF4-FFF2-40B4-BE49-F238E27FC236}">
              <a16:creationId xmlns:a16="http://schemas.microsoft.com/office/drawing/2014/main" id="{494C3484-412C-4571-9D03-54F8DD4AB9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9" name="PoljeZBesedilom 7588">
          <a:extLst>
            <a:ext uri="{FF2B5EF4-FFF2-40B4-BE49-F238E27FC236}">
              <a16:creationId xmlns:a16="http://schemas.microsoft.com/office/drawing/2014/main" id="{6E78AFDC-A3DB-4865-957C-A2B3BF7AA4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0" name="PoljeZBesedilom 7589">
          <a:extLst>
            <a:ext uri="{FF2B5EF4-FFF2-40B4-BE49-F238E27FC236}">
              <a16:creationId xmlns:a16="http://schemas.microsoft.com/office/drawing/2014/main" id="{AF563269-493E-4C7B-8DCC-8A275BF2EC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1" name="PoljeZBesedilom 7590">
          <a:extLst>
            <a:ext uri="{FF2B5EF4-FFF2-40B4-BE49-F238E27FC236}">
              <a16:creationId xmlns:a16="http://schemas.microsoft.com/office/drawing/2014/main" id="{0E8F60A7-0A12-4D1F-A26A-2740F3E908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2" name="PoljeZBesedilom 7591">
          <a:extLst>
            <a:ext uri="{FF2B5EF4-FFF2-40B4-BE49-F238E27FC236}">
              <a16:creationId xmlns:a16="http://schemas.microsoft.com/office/drawing/2014/main" id="{8453127E-29EF-4904-913B-211F0723B9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3" name="PoljeZBesedilom 7592">
          <a:extLst>
            <a:ext uri="{FF2B5EF4-FFF2-40B4-BE49-F238E27FC236}">
              <a16:creationId xmlns:a16="http://schemas.microsoft.com/office/drawing/2014/main" id="{8C172F9D-DFD5-451F-9830-E2F95572E4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4" name="PoljeZBesedilom 7593">
          <a:extLst>
            <a:ext uri="{FF2B5EF4-FFF2-40B4-BE49-F238E27FC236}">
              <a16:creationId xmlns:a16="http://schemas.microsoft.com/office/drawing/2014/main" id="{6B97AB3E-B03D-460D-9EC7-1C573B477E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5" name="PoljeZBesedilom 7594">
          <a:extLst>
            <a:ext uri="{FF2B5EF4-FFF2-40B4-BE49-F238E27FC236}">
              <a16:creationId xmlns:a16="http://schemas.microsoft.com/office/drawing/2014/main" id="{7D69AE97-1D71-4954-B00C-2F792AF1D9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6" name="PoljeZBesedilom 7595">
          <a:extLst>
            <a:ext uri="{FF2B5EF4-FFF2-40B4-BE49-F238E27FC236}">
              <a16:creationId xmlns:a16="http://schemas.microsoft.com/office/drawing/2014/main" id="{36851B08-2290-4A50-A1BB-9F9974E01A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7" name="PoljeZBesedilom 7596">
          <a:extLst>
            <a:ext uri="{FF2B5EF4-FFF2-40B4-BE49-F238E27FC236}">
              <a16:creationId xmlns:a16="http://schemas.microsoft.com/office/drawing/2014/main" id="{E1CD12CD-4542-49CF-BA8C-6DA88CAEEA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8" name="PoljeZBesedilom 7597">
          <a:extLst>
            <a:ext uri="{FF2B5EF4-FFF2-40B4-BE49-F238E27FC236}">
              <a16:creationId xmlns:a16="http://schemas.microsoft.com/office/drawing/2014/main" id="{ED106AA3-491D-4446-AD90-063DF30488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9" name="PoljeZBesedilom 7598">
          <a:extLst>
            <a:ext uri="{FF2B5EF4-FFF2-40B4-BE49-F238E27FC236}">
              <a16:creationId xmlns:a16="http://schemas.microsoft.com/office/drawing/2014/main" id="{2649373F-9046-4544-BACA-49D794F3BA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0" name="PoljeZBesedilom 7599">
          <a:extLst>
            <a:ext uri="{FF2B5EF4-FFF2-40B4-BE49-F238E27FC236}">
              <a16:creationId xmlns:a16="http://schemas.microsoft.com/office/drawing/2014/main" id="{177E5A60-C2C2-4AF1-B970-AF36791A88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1" name="PoljeZBesedilom 7600">
          <a:extLst>
            <a:ext uri="{FF2B5EF4-FFF2-40B4-BE49-F238E27FC236}">
              <a16:creationId xmlns:a16="http://schemas.microsoft.com/office/drawing/2014/main" id="{8EA99CE7-0A94-4BC7-A9F2-C0ADD2823D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2" name="PoljeZBesedilom 7601">
          <a:extLst>
            <a:ext uri="{FF2B5EF4-FFF2-40B4-BE49-F238E27FC236}">
              <a16:creationId xmlns:a16="http://schemas.microsoft.com/office/drawing/2014/main" id="{FDB4D321-B18C-47C9-8302-BA8DA82119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3" name="PoljeZBesedilom 7602">
          <a:extLst>
            <a:ext uri="{FF2B5EF4-FFF2-40B4-BE49-F238E27FC236}">
              <a16:creationId xmlns:a16="http://schemas.microsoft.com/office/drawing/2014/main" id="{7B2D960E-3550-4FAE-A2DB-77AEF550F1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4" name="PoljeZBesedilom 7603">
          <a:extLst>
            <a:ext uri="{FF2B5EF4-FFF2-40B4-BE49-F238E27FC236}">
              <a16:creationId xmlns:a16="http://schemas.microsoft.com/office/drawing/2014/main" id="{6195238D-3C6A-49ED-9A17-0734BB460A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5" name="PoljeZBesedilom 7604">
          <a:extLst>
            <a:ext uri="{FF2B5EF4-FFF2-40B4-BE49-F238E27FC236}">
              <a16:creationId xmlns:a16="http://schemas.microsoft.com/office/drawing/2014/main" id="{FB7D40C3-0E5B-4950-9ED7-72ED6A2D6A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6" name="PoljeZBesedilom 7605">
          <a:extLst>
            <a:ext uri="{FF2B5EF4-FFF2-40B4-BE49-F238E27FC236}">
              <a16:creationId xmlns:a16="http://schemas.microsoft.com/office/drawing/2014/main" id="{EAD9E3A2-7648-4740-903A-79B0797529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7" name="PoljeZBesedilom 7606">
          <a:extLst>
            <a:ext uri="{FF2B5EF4-FFF2-40B4-BE49-F238E27FC236}">
              <a16:creationId xmlns:a16="http://schemas.microsoft.com/office/drawing/2014/main" id="{BC4FC7A0-5FE0-4EDE-B33F-6EFD0D0434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8" name="PoljeZBesedilom 7607">
          <a:extLst>
            <a:ext uri="{FF2B5EF4-FFF2-40B4-BE49-F238E27FC236}">
              <a16:creationId xmlns:a16="http://schemas.microsoft.com/office/drawing/2014/main" id="{A7666922-82C3-4F75-AB16-F3A239BC94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9" name="PoljeZBesedilom 7608">
          <a:extLst>
            <a:ext uri="{FF2B5EF4-FFF2-40B4-BE49-F238E27FC236}">
              <a16:creationId xmlns:a16="http://schemas.microsoft.com/office/drawing/2014/main" id="{DD47E9B5-61A3-472D-ABC3-D1D5C519FC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0" name="PoljeZBesedilom 7609">
          <a:extLst>
            <a:ext uri="{FF2B5EF4-FFF2-40B4-BE49-F238E27FC236}">
              <a16:creationId xmlns:a16="http://schemas.microsoft.com/office/drawing/2014/main" id="{55F7901E-3D16-440A-8B72-42B665A438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1" name="PoljeZBesedilom 7610">
          <a:extLst>
            <a:ext uri="{FF2B5EF4-FFF2-40B4-BE49-F238E27FC236}">
              <a16:creationId xmlns:a16="http://schemas.microsoft.com/office/drawing/2014/main" id="{FE2C2A04-8580-4D27-A0A4-B914B233EF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2" name="PoljeZBesedilom 7611">
          <a:extLst>
            <a:ext uri="{FF2B5EF4-FFF2-40B4-BE49-F238E27FC236}">
              <a16:creationId xmlns:a16="http://schemas.microsoft.com/office/drawing/2014/main" id="{D0FF5D30-E3A3-49C6-9588-CDEEB2B202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3" name="PoljeZBesedilom 7612">
          <a:extLst>
            <a:ext uri="{FF2B5EF4-FFF2-40B4-BE49-F238E27FC236}">
              <a16:creationId xmlns:a16="http://schemas.microsoft.com/office/drawing/2014/main" id="{97FADA1C-0775-4B33-B2CE-1EB7C9D057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4" name="PoljeZBesedilom 7613">
          <a:extLst>
            <a:ext uri="{FF2B5EF4-FFF2-40B4-BE49-F238E27FC236}">
              <a16:creationId xmlns:a16="http://schemas.microsoft.com/office/drawing/2014/main" id="{B9BA91AB-29E2-4F71-B571-FF755CE883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5" name="PoljeZBesedilom 7614">
          <a:extLst>
            <a:ext uri="{FF2B5EF4-FFF2-40B4-BE49-F238E27FC236}">
              <a16:creationId xmlns:a16="http://schemas.microsoft.com/office/drawing/2014/main" id="{BDBCB1DC-A174-47CC-8DA7-F236023BC5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6" name="PoljeZBesedilom 7615">
          <a:extLst>
            <a:ext uri="{FF2B5EF4-FFF2-40B4-BE49-F238E27FC236}">
              <a16:creationId xmlns:a16="http://schemas.microsoft.com/office/drawing/2014/main" id="{9983E5E9-002F-4923-BCF0-A3F59F0275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7" name="PoljeZBesedilom 7616">
          <a:extLst>
            <a:ext uri="{FF2B5EF4-FFF2-40B4-BE49-F238E27FC236}">
              <a16:creationId xmlns:a16="http://schemas.microsoft.com/office/drawing/2014/main" id="{E2F08B32-E22E-4E4C-AB48-DBC6B3F6A0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8" name="PoljeZBesedilom 7617">
          <a:extLst>
            <a:ext uri="{FF2B5EF4-FFF2-40B4-BE49-F238E27FC236}">
              <a16:creationId xmlns:a16="http://schemas.microsoft.com/office/drawing/2014/main" id="{4C7B9ABE-2B36-44CE-A2AC-EEFC666812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9" name="PoljeZBesedilom 7618">
          <a:extLst>
            <a:ext uri="{FF2B5EF4-FFF2-40B4-BE49-F238E27FC236}">
              <a16:creationId xmlns:a16="http://schemas.microsoft.com/office/drawing/2014/main" id="{B74226A8-4844-4F4C-A9D2-02F32FF847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0" name="PoljeZBesedilom 7619">
          <a:extLst>
            <a:ext uri="{FF2B5EF4-FFF2-40B4-BE49-F238E27FC236}">
              <a16:creationId xmlns:a16="http://schemas.microsoft.com/office/drawing/2014/main" id="{18DFBB8E-C413-463C-9E5E-B9586FB334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1" name="PoljeZBesedilom 7620">
          <a:extLst>
            <a:ext uri="{FF2B5EF4-FFF2-40B4-BE49-F238E27FC236}">
              <a16:creationId xmlns:a16="http://schemas.microsoft.com/office/drawing/2014/main" id="{D5A5F487-469D-403B-8556-506409598C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2" name="PoljeZBesedilom 7621">
          <a:extLst>
            <a:ext uri="{FF2B5EF4-FFF2-40B4-BE49-F238E27FC236}">
              <a16:creationId xmlns:a16="http://schemas.microsoft.com/office/drawing/2014/main" id="{374E23C7-0B07-4AC7-9FE2-F94C4EA537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3" name="PoljeZBesedilom 7622">
          <a:extLst>
            <a:ext uri="{FF2B5EF4-FFF2-40B4-BE49-F238E27FC236}">
              <a16:creationId xmlns:a16="http://schemas.microsoft.com/office/drawing/2014/main" id="{291414AF-321A-48D8-B431-36A7FEE8E0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4" name="PoljeZBesedilom 7623">
          <a:extLst>
            <a:ext uri="{FF2B5EF4-FFF2-40B4-BE49-F238E27FC236}">
              <a16:creationId xmlns:a16="http://schemas.microsoft.com/office/drawing/2014/main" id="{30106B23-2B24-49F7-B7A6-3E19F64661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5" name="PoljeZBesedilom 7624">
          <a:extLst>
            <a:ext uri="{FF2B5EF4-FFF2-40B4-BE49-F238E27FC236}">
              <a16:creationId xmlns:a16="http://schemas.microsoft.com/office/drawing/2014/main" id="{4F578A2B-8363-41D1-82AD-6ECDA2E5C0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6" name="PoljeZBesedilom 7625">
          <a:extLst>
            <a:ext uri="{FF2B5EF4-FFF2-40B4-BE49-F238E27FC236}">
              <a16:creationId xmlns:a16="http://schemas.microsoft.com/office/drawing/2014/main" id="{DE427F3A-61A6-461B-927D-679739CD26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7" name="PoljeZBesedilom 7626">
          <a:extLst>
            <a:ext uri="{FF2B5EF4-FFF2-40B4-BE49-F238E27FC236}">
              <a16:creationId xmlns:a16="http://schemas.microsoft.com/office/drawing/2014/main" id="{3BD8E59F-55F0-454D-BB49-1C9D211241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8" name="PoljeZBesedilom 7627">
          <a:extLst>
            <a:ext uri="{FF2B5EF4-FFF2-40B4-BE49-F238E27FC236}">
              <a16:creationId xmlns:a16="http://schemas.microsoft.com/office/drawing/2014/main" id="{DA8B2DB1-7DD7-4EA8-8B2E-28DD23DAFF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9" name="PoljeZBesedilom 7628">
          <a:extLst>
            <a:ext uri="{FF2B5EF4-FFF2-40B4-BE49-F238E27FC236}">
              <a16:creationId xmlns:a16="http://schemas.microsoft.com/office/drawing/2014/main" id="{F84E657B-88F3-499C-89B7-631CAC4A4A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0" name="PoljeZBesedilom 7629">
          <a:extLst>
            <a:ext uri="{FF2B5EF4-FFF2-40B4-BE49-F238E27FC236}">
              <a16:creationId xmlns:a16="http://schemas.microsoft.com/office/drawing/2014/main" id="{A0D7FAE7-D9F4-40DB-B348-016155BEE9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1" name="PoljeZBesedilom 7630">
          <a:extLst>
            <a:ext uri="{FF2B5EF4-FFF2-40B4-BE49-F238E27FC236}">
              <a16:creationId xmlns:a16="http://schemas.microsoft.com/office/drawing/2014/main" id="{5608FBC8-EA73-461E-BA2B-9D2CD274D6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2" name="PoljeZBesedilom 7631">
          <a:extLst>
            <a:ext uri="{FF2B5EF4-FFF2-40B4-BE49-F238E27FC236}">
              <a16:creationId xmlns:a16="http://schemas.microsoft.com/office/drawing/2014/main" id="{784F88E5-2BFE-4A05-8E6D-B07106F866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3" name="PoljeZBesedilom 7632">
          <a:extLst>
            <a:ext uri="{FF2B5EF4-FFF2-40B4-BE49-F238E27FC236}">
              <a16:creationId xmlns:a16="http://schemas.microsoft.com/office/drawing/2014/main" id="{698B995A-7F1C-4BF0-A172-62F9D0881A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4" name="PoljeZBesedilom 7633">
          <a:extLst>
            <a:ext uri="{FF2B5EF4-FFF2-40B4-BE49-F238E27FC236}">
              <a16:creationId xmlns:a16="http://schemas.microsoft.com/office/drawing/2014/main" id="{B4D02A5D-C1F1-4D29-BC5B-095082B07D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5" name="PoljeZBesedilom 7634">
          <a:extLst>
            <a:ext uri="{FF2B5EF4-FFF2-40B4-BE49-F238E27FC236}">
              <a16:creationId xmlns:a16="http://schemas.microsoft.com/office/drawing/2014/main" id="{3AAED9B7-073D-4844-9E70-9C9F00004F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6" name="PoljeZBesedilom 7635">
          <a:extLst>
            <a:ext uri="{FF2B5EF4-FFF2-40B4-BE49-F238E27FC236}">
              <a16:creationId xmlns:a16="http://schemas.microsoft.com/office/drawing/2014/main" id="{7B3FCE1D-65C7-4A64-B115-9A6ED3ACC5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7" name="PoljeZBesedilom 7636">
          <a:extLst>
            <a:ext uri="{FF2B5EF4-FFF2-40B4-BE49-F238E27FC236}">
              <a16:creationId xmlns:a16="http://schemas.microsoft.com/office/drawing/2014/main" id="{539C5331-C1D7-4A57-BD59-6B2DA92431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8" name="PoljeZBesedilom 7637">
          <a:extLst>
            <a:ext uri="{FF2B5EF4-FFF2-40B4-BE49-F238E27FC236}">
              <a16:creationId xmlns:a16="http://schemas.microsoft.com/office/drawing/2014/main" id="{5E51EEFC-D739-41EA-9DA4-651CAB4CC0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9" name="PoljeZBesedilom 7638">
          <a:extLst>
            <a:ext uri="{FF2B5EF4-FFF2-40B4-BE49-F238E27FC236}">
              <a16:creationId xmlns:a16="http://schemas.microsoft.com/office/drawing/2014/main" id="{408D1EA3-5571-42E6-BBAE-3999FABC03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0" name="PoljeZBesedilom 7639">
          <a:extLst>
            <a:ext uri="{FF2B5EF4-FFF2-40B4-BE49-F238E27FC236}">
              <a16:creationId xmlns:a16="http://schemas.microsoft.com/office/drawing/2014/main" id="{B37ED7DC-8C9C-44B0-B06F-F344E34DE6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1" name="PoljeZBesedilom 7640">
          <a:extLst>
            <a:ext uri="{FF2B5EF4-FFF2-40B4-BE49-F238E27FC236}">
              <a16:creationId xmlns:a16="http://schemas.microsoft.com/office/drawing/2014/main" id="{5CA97E00-A963-4C6B-9A0F-EDE8CED228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2" name="PoljeZBesedilom 7641">
          <a:extLst>
            <a:ext uri="{FF2B5EF4-FFF2-40B4-BE49-F238E27FC236}">
              <a16:creationId xmlns:a16="http://schemas.microsoft.com/office/drawing/2014/main" id="{DE53F92A-B98A-42E0-B15C-21DAE8CD95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3" name="PoljeZBesedilom 7642">
          <a:extLst>
            <a:ext uri="{FF2B5EF4-FFF2-40B4-BE49-F238E27FC236}">
              <a16:creationId xmlns:a16="http://schemas.microsoft.com/office/drawing/2014/main" id="{46587D37-8017-4FED-86A8-3835CE3B69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4" name="PoljeZBesedilom 7643">
          <a:extLst>
            <a:ext uri="{FF2B5EF4-FFF2-40B4-BE49-F238E27FC236}">
              <a16:creationId xmlns:a16="http://schemas.microsoft.com/office/drawing/2014/main" id="{621E8461-B08F-4B15-823D-C33105E299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5" name="PoljeZBesedilom 7644">
          <a:extLst>
            <a:ext uri="{FF2B5EF4-FFF2-40B4-BE49-F238E27FC236}">
              <a16:creationId xmlns:a16="http://schemas.microsoft.com/office/drawing/2014/main" id="{4EDFB558-0547-4FC7-B4A7-F3A272C340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6" name="PoljeZBesedilom 7645">
          <a:extLst>
            <a:ext uri="{FF2B5EF4-FFF2-40B4-BE49-F238E27FC236}">
              <a16:creationId xmlns:a16="http://schemas.microsoft.com/office/drawing/2014/main" id="{C438F0C4-DFFF-4677-825C-297757D517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7" name="PoljeZBesedilom 7646">
          <a:extLst>
            <a:ext uri="{FF2B5EF4-FFF2-40B4-BE49-F238E27FC236}">
              <a16:creationId xmlns:a16="http://schemas.microsoft.com/office/drawing/2014/main" id="{A579AC0B-413C-480B-A8A3-BB99DE0961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8" name="PoljeZBesedilom 7647">
          <a:extLst>
            <a:ext uri="{FF2B5EF4-FFF2-40B4-BE49-F238E27FC236}">
              <a16:creationId xmlns:a16="http://schemas.microsoft.com/office/drawing/2014/main" id="{8C5376A2-F850-4798-9727-7B3700D167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9" name="PoljeZBesedilom 7648">
          <a:extLst>
            <a:ext uri="{FF2B5EF4-FFF2-40B4-BE49-F238E27FC236}">
              <a16:creationId xmlns:a16="http://schemas.microsoft.com/office/drawing/2014/main" id="{41DDF94C-9E84-4E6C-B5A2-111B4F568B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0" name="PoljeZBesedilom 7649">
          <a:extLst>
            <a:ext uri="{FF2B5EF4-FFF2-40B4-BE49-F238E27FC236}">
              <a16:creationId xmlns:a16="http://schemas.microsoft.com/office/drawing/2014/main" id="{0C573B4D-F969-4AB4-8515-BF30857647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1" name="PoljeZBesedilom 7650">
          <a:extLst>
            <a:ext uri="{FF2B5EF4-FFF2-40B4-BE49-F238E27FC236}">
              <a16:creationId xmlns:a16="http://schemas.microsoft.com/office/drawing/2014/main" id="{B6C28916-EA35-4B7E-8671-27D19A42E6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2" name="PoljeZBesedilom 7651">
          <a:extLst>
            <a:ext uri="{FF2B5EF4-FFF2-40B4-BE49-F238E27FC236}">
              <a16:creationId xmlns:a16="http://schemas.microsoft.com/office/drawing/2014/main" id="{88D0A507-8172-464A-A957-4DDD1FAF1C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3" name="PoljeZBesedilom 7652">
          <a:extLst>
            <a:ext uri="{FF2B5EF4-FFF2-40B4-BE49-F238E27FC236}">
              <a16:creationId xmlns:a16="http://schemas.microsoft.com/office/drawing/2014/main" id="{04162D3C-3312-44A9-9167-EF9D625BFE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4" name="PoljeZBesedilom 7653">
          <a:extLst>
            <a:ext uri="{FF2B5EF4-FFF2-40B4-BE49-F238E27FC236}">
              <a16:creationId xmlns:a16="http://schemas.microsoft.com/office/drawing/2014/main" id="{5BABF05C-D05D-454C-84A8-7774DDFD7A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5" name="PoljeZBesedilom 7654">
          <a:extLst>
            <a:ext uri="{FF2B5EF4-FFF2-40B4-BE49-F238E27FC236}">
              <a16:creationId xmlns:a16="http://schemas.microsoft.com/office/drawing/2014/main" id="{0696CC80-99E2-46C0-BA43-5C02FCC0D3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6" name="PoljeZBesedilom 7655">
          <a:extLst>
            <a:ext uri="{FF2B5EF4-FFF2-40B4-BE49-F238E27FC236}">
              <a16:creationId xmlns:a16="http://schemas.microsoft.com/office/drawing/2014/main" id="{BE17A628-F6F9-4F9E-8714-207197C619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7" name="PoljeZBesedilom 7656">
          <a:extLst>
            <a:ext uri="{FF2B5EF4-FFF2-40B4-BE49-F238E27FC236}">
              <a16:creationId xmlns:a16="http://schemas.microsoft.com/office/drawing/2014/main" id="{D7ABC43E-2D41-44E8-ACB6-6A940477DD0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8" name="PoljeZBesedilom 7657">
          <a:extLst>
            <a:ext uri="{FF2B5EF4-FFF2-40B4-BE49-F238E27FC236}">
              <a16:creationId xmlns:a16="http://schemas.microsoft.com/office/drawing/2014/main" id="{23882816-BAEE-483E-899B-F461D93DBC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9" name="PoljeZBesedilom 7658">
          <a:extLst>
            <a:ext uri="{FF2B5EF4-FFF2-40B4-BE49-F238E27FC236}">
              <a16:creationId xmlns:a16="http://schemas.microsoft.com/office/drawing/2014/main" id="{673676C7-190E-4B87-B00E-01418F78E4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0" name="PoljeZBesedilom 7659">
          <a:extLst>
            <a:ext uri="{FF2B5EF4-FFF2-40B4-BE49-F238E27FC236}">
              <a16:creationId xmlns:a16="http://schemas.microsoft.com/office/drawing/2014/main" id="{2E9EE15E-482E-4808-A6F7-94AD586CAA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1" name="PoljeZBesedilom 7660">
          <a:extLst>
            <a:ext uri="{FF2B5EF4-FFF2-40B4-BE49-F238E27FC236}">
              <a16:creationId xmlns:a16="http://schemas.microsoft.com/office/drawing/2014/main" id="{1751BBAF-B05D-43CE-A7FE-31AD2053AE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2" name="PoljeZBesedilom 7661">
          <a:extLst>
            <a:ext uri="{FF2B5EF4-FFF2-40B4-BE49-F238E27FC236}">
              <a16:creationId xmlns:a16="http://schemas.microsoft.com/office/drawing/2014/main" id="{02DB273D-BFC9-4CA7-AC35-FE1B9CFE27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3" name="PoljeZBesedilom 7662">
          <a:extLst>
            <a:ext uri="{FF2B5EF4-FFF2-40B4-BE49-F238E27FC236}">
              <a16:creationId xmlns:a16="http://schemas.microsoft.com/office/drawing/2014/main" id="{1C42FCD7-6FF6-42BE-AAAA-88E80F2C5C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4" name="PoljeZBesedilom 7663">
          <a:extLst>
            <a:ext uri="{FF2B5EF4-FFF2-40B4-BE49-F238E27FC236}">
              <a16:creationId xmlns:a16="http://schemas.microsoft.com/office/drawing/2014/main" id="{33DC352C-4F73-4A7B-A606-861B2BE143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5" name="PoljeZBesedilom 7664">
          <a:extLst>
            <a:ext uri="{FF2B5EF4-FFF2-40B4-BE49-F238E27FC236}">
              <a16:creationId xmlns:a16="http://schemas.microsoft.com/office/drawing/2014/main" id="{41649E29-2D8E-4C06-A5C4-06B795E70C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6" name="PoljeZBesedilom 7665">
          <a:extLst>
            <a:ext uri="{FF2B5EF4-FFF2-40B4-BE49-F238E27FC236}">
              <a16:creationId xmlns:a16="http://schemas.microsoft.com/office/drawing/2014/main" id="{9F7F9673-A53F-4A0D-8414-A5FA61774E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7" name="PoljeZBesedilom 7666">
          <a:extLst>
            <a:ext uri="{FF2B5EF4-FFF2-40B4-BE49-F238E27FC236}">
              <a16:creationId xmlns:a16="http://schemas.microsoft.com/office/drawing/2014/main" id="{1BFD3C68-8E1C-4F49-98A6-0336BF3095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8" name="PoljeZBesedilom 7667">
          <a:extLst>
            <a:ext uri="{FF2B5EF4-FFF2-40B4-BE49-F238E27FC236}">
              <a16:creationId xmlns:a16="http://schemas.microsoft.com/office/drawing/2014/main" id="{83D675D4-5A2D-41B5-98C0-71ED21358D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9" name="PoljeZBesedilom 7668">
          <a:extLst>
            <a:ext uri="{FF2B5EF4-FFF2-40B4-BE49-F238E27FC236}">
              <a16:creationId xmlns:a16="http://schemas.microsoft.com/office/drawing/2014/main" id="{55FA8A68-EA38-42C2-9486-5D28FFD217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0" name="PoljeZBesedilom 7669">
          <a:extLst>
            <a:ext uri="{FF2B5EF4-FFF2-40B4-BE49-F238E27FC236}">
              <a16:creationId xmlns:a16="http://schemas.microsoft.com/office/drawing/2014/main" id="{DB294F8E-DEA7-479F-9F36-AD80DED17D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1" name="PoljeZBesedilom 7670">
          <a:extLst>
            <a:ext uri="{FF2B5EF4-FFF2-40B4-BE49-F238E27FC236}">
              <a16:creationId xmlns:a16="http://schemas.microsoft.com/office/drawing/2014/main" id="{B2C25911-BAF7-4CC5-AADD-EF30D7D087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2" name="PoljeZBesedilom 7671">
          <a:extLst>
            <a:ext uri="{FF2B5EF4-FFF2-40B4-BE49-F238E27FC236}">
              <a16:creationId xmlns:a16="http://schemas.microsoft.com/office/drawing/2014/main" id="{9B736C63-2E08-4044-901D-0D384A7F02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3" name="PoljeZBesedilom 7672">
          <a:extLst>
            <a:ext uri="{FF2B5EF4-FFF2-40B4-BE49-F238E27FC236}">
              <a16:creationId xmlns:a16="http://schemas.microsoft.com/office/drawing/2014/main" id="{91F12284-B8C6-43E8-8878-2B34D2E74E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4" name="PoljeZBesedilom 7673">
          <a:extLst>
            <a:ext uri="{FF2B5EF4-FFF2-40B4-BE49-F238E27FC236}">
              <a16:creationId xmlns:a16="http://schemas.microsoft.com/office/drawing/2014/main" id="{0619B21C-96FD-489A-9399-283EFE8D24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5" name="PoljeZBesedilom 7674">
          <a:extLst>
            <a:ext uri="{FF2B5EF4-FFF2-40B4-BE49-F238E27FC236}">
              <a16:creationId xmlns:a16="http://schemas.microsoft.com/office/drawing/2014/main" id="{2D9C0873-1122-4D82-8B7A-E6CA16DFE2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6" name="PoljeZBesedilom 7675">
          <a:extLst>
            <a:ext uri="{FF2B5EF4-FFF2-40B4-BE49-F238E27FC236}">
              <a16:creationId xmlns:a16="http://schemas.microsoft.com/office/drawing/2014/main" id="{B61E4665-8F1F-4E5B-92C7-72BB1FA462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7" name="PoljeZBesedilom 7676">
          <a:extLst>
            <a:ext uri="{FF2B5EF4-FFF2-40B4-BE49-F238E27FC236}">
              <a16:creationId xmlns:a16="http://schemas.microsoft.com/office/drawing/2014/main" id="{9069649E-04F4-4254-9F27-9147151728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8" name="PoljeZBesedilom 7677">
          <a:extLst>
            <a:ext uri="{FF2B5EF4-FFF2-40B4-BE49-F238E27FC236}">
              <a16:creationId xmlns:a16="http://schemas.microsoft.com/office/drawing/2014/main" id="{2DD04421-0FB6-4168-B88F-FDEB22413F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9" name="PoljeZBesedilom 7678">
          <a:extLst>
            <a:ext uri="{FF2B5EF4-FFF2-40B4-BE49-F238E27FC236}">
              <a16:creationId xmlns:a16="http://schemas.microsoft.com/office/drawing/2014/main" id="{71779F49-DC78-4523-A95C-4D465887EA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0" name="PoljeZBesedilom 7679">
          <a:extLst>
            <a:ext uri="{FF2B5EF4-FFF2-40B4-BE49-F238E27FC236}">
              <a16:creationId xmlns:a16="http://schemas.microsoft.com/office/drawing/2014/main" id="{FD514F12-5548-4F1B-87EF-730E62EFE8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1" name="PoljeZBesedilom 7680">
          <a:extLst>
            <a:ext uri="{FF2B5EF4-FFF2-40B4-BE49-F238E27FC236}">
              <a16:creationId xmlns:a16="http://schemas.microsoft.com/office/drawing/2014/main" id="{1B6CBE00-CEA4-4474-AAFD-6B16E8A8B5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2" name="PoljeZBesedilom 7681">
          <a:extLst>
            <a:ext uri="{FF2B5EF4-FFF2-40B4-BE49-F238E27FC236}">
              <a16:creationId xmlns:a16="http://schemas.microsoft.com/office/drawing/2014/main" id="{FE162271-9DD9-4ECB-8096-033C9E185F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3" name="PoljeZBesedilom 7682">
          <a:extLst>
            <a:ext uri="{FF2B5EF4-FFF2-40B4-BE49-F238E27FC236}">
              <a16:creationId xmlns:a16="http://schemas.microsoft.com/office/drawing/2014/main" id="{F00F1BB1-2AA7-4AF2-920D-02D737E488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4" name="PoljeZBesedilom 7683">
          <a:extLst>
            <a:ext uri="{FF2B5EF4-FFF2-40B4-BE49-F238E27FC236}">
              <a16:creationId xmlns:a16="http://schemas.microsoft.com/office/drawing/2014/main" id="{307CCDB7-2A48-45F8-9666-14A428C4BF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5" name="PoljeZBesedilom 7684">
          <a:extLst>
            <a:ext uri="{FF2B5EF4-FFF2-40B4-BE49-F238E27FC236}">
              <a16:creationId xmlns:a16="http://schemas.microsoft.com/office/drawing/2014/main" id="{8614E9EE-452A-40B3-9147-90447264D62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6" name="PoljeZBesedilom 7685">
          <a:extLst>
            <a:ext uri="{FF2B5EF4-FFF2-40B4-BE49-F238E27FC236}">
              <a16:creationId xmlns:a16="http://schemas.microsoft.com/office/drawing/2014/main" id="{26575282-DBC6-40A4-83E4-1840F80908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7" name="PoljeZBesedilom 7686">
          <a:extLst>
            <a:ext uri="{FF2B5EF4-FFF2-40B4-BE49-F238E27FC236}">
              <a16:creationId xmlns:a16="http://schemas.microsoft.com/office/drawing/2014/main" id="{10CA815A-A11A-40EB-8C02-710E7B6C98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8" name="PoljeZBesedilom 7687">
          <a:extLst>
            <a:ext uri="{FF2B5EF4-FFF2-40B4-BE49-F238E27FC236}">
              <a16:creationId xmlns:a16="http://schemas.microsoft.com/office/drawing/2014/main" id="{1FB906E0-770F-4A85-9BB7-606F432922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9" name="PoljeZBesedilom 7688">
          <a:extLst>
            <a:ext uri="{FF2B5EF4-FFF2-40B4-BE49-F238E27FC236}">
              <a16:creationId xmlns:a16="http://schemas.microsoft.com/office/drawing/2014/main" id="{50418782-247C-48B1-9C6E-AAF9DB8855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0" name="PoljeZBesedilom 7689">
          <a:extLst>
            <a:ext uri="{FF2B5EF4-FFF2-40B4-BE49-F238E27FC236}">
              <a16:creationId xmlns:a16="http://schemas.microsoft.com/office/drawing/2014/main" id="{0EDF29F1-81C2-4CF8-A444-D292CB486E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1" name="PoljeZBesedilom 7690">
          <a:extLst>
            <a:ext uri="{FF2B5EF4-FFF2-40B4-BE49-F238E27FC236}">
              <a16:creationId xmlns:a16="http://schemas.microsoft.com/office/drawing/2014/main" id="{FCDFD2B8-CDB9-4631-BB92-D20B41B53F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2" name="PoljeZBesedilom 7691">
          <a:extLst>
            <a:ext uri="{FF2B5EF4-FFF2-40B4-BE49-F238E27FC236}">
              <a16:creationId xmlns:a16="http://schemas.microsoft.com/office/drawing/2014/main" id="{7AEB1C03-B45D-453E-AFF3-D1051D06C5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3" name="PoljeZBesedilom 7692">
          <a:extLst>
            <a:ext uri="{FF2B5EF4-FFF2-40B4-BE49-F238E27FC236}">
              <a16:creationId xmlns:a16="http://schemas.microsoft.com/office/drawing/2014/main" id="{EC275E54-BC3F-4366-A54B-158DCCA9E6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4" name="PoljeZBesedilom 7693">
          <a:extLst>
            <a:ext uri="{FF2B5EF4-FFF2-40B4-BE49-F238E27FC236}">
              <a16:creationId xmlns:a16="http://schemas.microsoft.com/office/drawing/2014/main" id="{6EBF82AA-7F50-47F7-AC4C-B36CBA0168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5" name="PoljeZBesedilom 7694">
          <a:extLst>
            <a:ext uri="{FF2B5EF4-FFF2-40B4-BE49-F238E27FC236}">
              <a16:creationId xmlns:a16="http://schemas.microsoft.com/office/drawing/2014/main" id="{27B363D3-544C-4974-9035-E07D7F50C2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6" name="PoljeZBesedilom 7695">
          <a:extLst>
            <a:ext uri="{FF2B5EF4-FFF2-40B4-BE49-F238E27FC236}">
              <a16:creationId xmlns:a16="http://schemas.microsoft.com/office/drawing/2014/main" id="{B3E3BC91-C592-4516-9779-2F80822CDC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7" name="PoljeZBesedilom 7696">
          <a:extLst>
            <a:ext uri="{FF2B5EF4-FFF2-40B4-BE49-F238E27FC236}">
              <a16:creationId xmlns:a16="http://schemas.microsoft.com/office/drawing/2014/main" id="{2506F8E1-BFA2-469F-B0C9-1A57629B52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8" name="PoljeZBesedilom 7697">
          <a:extLst>
            <a:ext uri="{FF2B5EF4-FFF2-40B4-BE49-F238E27FC236}">
              <a16:creationId xmlns:a16="http://schemas.microsoft.com/office/drawing/2014/main" id="{DD245D60-5A46-4046-8E50-0257EF54F3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9" name="PoljeZBesedilom 7698">
          <a:extLst>
            <a:ext uri="{FF2B5EF4-FFF2-40B4-BE49-F238E27FC236}">
              <a16:creationId xmlns:a16="http://schemas.microsoft.com/office/drawing/2014/main" id="{B3B1F568-EDBB-4139-BD2D-AB45E7DC7B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0" name="PoljeZBesedilom 7699">
          <a:extLst>
            <a:ext uri="{FF2B5EF4-FFF2-40B4-BE49-F238E27FC236}">
              <a16:creationId xmlns:a16="http://schemas.microsoft.com/office/drawing/2014/main" id="{37231BEF-F539-4DA7-A3A4-8F2D25F5B6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1" name="PoljeZBesedilom 7700">
          <a:extLst>
            <a:ext uri="{FF2B5EF4-FFF2-40B4-BE49-F238E27FC236}">
              <a16:creationId xmlns:a16="http://schemas.microsoft.com/office/drawing/2014/main" id="{8A3D2C7A-0212-44C5-97CA-B69A385767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2" name="PoljeZBesedilom 7701">
          <a:extLst>
            <a:ext uri="{FF2B5EF4-FFF2-40B4-BE49-F238E27FC236}">
              <a16:creationId xmlns:a16="http://schemas.microsoft.com/office/drawing/2014/main" id="{980F9CB8-A799-4074-BB8A-2EC11B183D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3" name="PoljeZBesedilom 7702">
          <a:extLst>
            <a:ext uri="{FF2B5EF4-FFF2-40B4-BE49-F238E27FC236}">
              <a16:creationId xmlns:a16="http://schemas.microsoft.com/office/drawing/2014/main" id="{C014AA72-6878-408E-AA47-A9CB5FEF13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4" name="PoljeZBesedilom 7703">
          <a:extLst>
            <a:ext uri="{FF2B5EF4-FFF2-40B4-BE49-F238E27FC236}">
              <a16:creationId xmlns:a16="http://schemas.microsoft.com/office/drawing/2014/main" id="{788904FD-6FFA-4CD1-ABD9-8B96A44509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5" name="PoljeZBesedilom 7704">
          <a:extLst>
            <a:ext uri="{FF2B5EF4-FFF2-40B4-BE49-F238E27FC236}">
              <a16:creationId xmlns:a16="http://schemas.microsoft.com/office/drawing/2014/main" id="{F4377F5C-C70A-46D5-954F-85F2A4E649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6" name="PoljeZBesedilom 7705">
          <a:extLst>
            <a:ext uri="{FF2B5EF4-FFF2-40B4-BE49-F238E27FC236}">
              <a16:creationId xmlns:a16="http://schemas.microsoft.com/office/drawing/2014/main" id="{3820CD64-4591-42B8-9E56-95172BFFDA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7" name="PoljeZBesedilom 7706">
          <a:extLst>
            <a:ext uri="{FF2B5EF4-FFF2-40B4-BE49-F238E27FC236}">
              <a16:creationId xmlns:a16="http://schemas.microsoft.com/office/drawing/2014/main" id="{E94603ED-4C26-4553-A6F1-5B8704E413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8" name="PoljeZBesedilom 7707">
          <a:extLst>
            <a:ext uri="{FF2B5EF4-FFF2-40B4-BE49-F238E27FC236}">
              <a16:creationId xmlns:a16="http://schemas.microsoft.com/office/drawing/2014/main" id="{D4F80B1C-FBAC-4ECB-960E-8C84D71367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9" name="PoljeZBesedilom 7708">
          <a:extLst>
            <a:ext uri="{FF2B5EF4-FFF2-40B4-BE49-F238E27FC236}">
              <a16:creationId xmlns:a16="http://schemas.microsoft.com/office/drawing/2014/main" id="{D136581E-BC86-4200-846A-1A24CEFA4B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0" name="PoljeZBesedilom 7709">
          <a:extLst>
            <a:ext uri="{FF2B5EF4-FFF2-40B4-BE49-F238E27FC236}">
              <a16:creationId xmlns:a16="http://schemas.microsoft.com/office/drawing/2014/main" id="{D7FE7D68-34A8-484A-BB12-F155E42201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1" name="PoljeZBesedilom 7710">
          <a:extLst>
            <a:ext uri="{FF2B5EF4-FFF2-40B4-BE49-F238E27FC236}">
              <a16:creationId xmlns:a16="http://schemas.microsoft.com/office/drawing/2014/main" id="{C97BEC30-4CC2-41E4-BE6D-50A73B4C1D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2" name="PoljeZBesedilom 7711">
          <a:extLst>
            <a:ext uri="{FF2B5EF4-FFF2-40B4-BE49-F238E27FC236}">
              <a16:creationId xmlns:a16="http://schemas.microsoft.com/office/drawing/2014/main" id="{4555BEF2-6EA0-439D-8BAB-02EFD928CB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3" name="PoljeZBesedilom 7712">
          <a:extLst>
            <a:ext uri="{FF2B5EF4-FFF2-40B4-BE49-F238E27FC236}">
              <a16:creationId xmlns:a16="http://schemas.microsoft.com/office/drawing/2014/main" id="{57347C9C-BBB4-4E2A-B2B4-D951BA716A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4" name="PoljeZBesedilom 7713">
          <a:extLst>
            <a:ext uri="{FF2B5EF4-FFF2-40B4-BE49-F238E27FC236}">
              <a16:creationId xmlns:a16="http://schemas.microsoft.com/office/drawing/2014/main" id="{826EB54B-0D9E-4825-A29C-7D569D81B6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5" name="PoljeZBesedilom 7714">
          <a:extLst>
            <a:ext uri="{FF2B5EF4-FFF2-40B4-BE49-F238E27FC236}">
              <a16:creationId xmlns:a16="http://schemas.microsoft.com/office/drawing/2014/main" id="{DCC4BBF8-E875-4CF4-A8FC-48D9F3049A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6" name="PoljeZBesedilom 7715">
          <a:extLst>
            <a:ext uri="{FF2B5EF4-FFF2-40B4-BE49-F238E27FC236}">
              <a16:creationId xmlns:a16="http://schemas.microsoft.com/office/drawing/2014/main" id="{DCC67A6D-956D-488E-82DA-97ED38E9F2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7" name="PoljeZBesedilom 7716">
          <a:extLst>
            <a:ext uri="{FF2B5EF4-FFF2-40B4-BE49-F238E27FC236}">
              <a16:creationId xmlns:a16="http://schemas.microsoft.com/office/drawing/2014/main" id="{30B6A9F3-C514-4D4F-AE1C-F214E33857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8" name="PoljeZBesedilom 7717">
          <a:extLst>
            <a:ext uri="{FF2B5EF4-FFF2-40B4-BE49-F238E27FC236}">
              <a16:creationId xmlns:a16="http://schemas.microsoft.com/office/drawing/2014/main" id="{C817C16B-6B09-40BE-905D-1A8F8AAE5B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9" name="PoljeZBesedilom 7718">
          <a:extLst>
            <a:ext uri="{FF2B5EF4-FFF2-40B4-BE49-F238E27FC236}">
              <a16:creationId xmlns:a16="http://schemas.microsoft.com/office/drawing/2014/main" id="{801AA11A-89A7-41F4-8924-BA26E8EAF6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0" name="PoljeZBesedilom 7719">
          <a:extLst>
            <a:ext uri="{FF2B5EF4-FFF2-40B4-BE49-F238E27FC236}">
              <a16:creationId xmlns:a16="http://schemas.microsoft.com/office/drawing/2014/main" id="{D74684BD-CB9C-4F1C-A5BA-0E733E2287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1" name="PoljeZBesedilom 7720">
          <a:extLst>
            <a:ext uri="{FF2B5EF4-FFF2-40B4-BE49-F238E27FC236}">
              <a16:creationId xmlns:a16="http://schemas.microsoft.com/office/drawing/2014/main" id="{D280E485-926C-4821-8CF2-00A996CCE8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2" name="PoljeZBesedilom 7721">
          <a:extLst>
            <a:ext uri="{FF2B5EF4-FFF2-40B4-BE49-F238E27FC236}">
              <a16:creationId xmlns:a16="http://schemas.microsoft.com/office/drawing/2014/main" id="{DB5AF64A-1E31-4CB4-A29C-188D95C183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3" name="PoljeZBesedilom 7722">
          <a:extLst>
            <a:ext uri="{FF2B5EF4-FFF2-40B4-BE49-F238E27FC236}">
              <a16:creationId xmlns:a16="http://schemas.microsoft.com/office/drawing/2014/main" id="{B53D62A9-4C8A-4553-B544-C9B1DB9D88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4" name="PoljeZBesedilom 7723">
          <a:extLst>
            <a:ext uri="{FF2B5EF4-FFF2-40B4-BE49-F238E27FC236}">
              <a16:creationId xmlns:a16="http://schemas.microsoft.com/office/drawing/2014/main" id="{F1452AF9-64A4-439D-9276-4C0FD9FEE6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5" name="PoljeZBesedilom 7724">
          <a:extLst>
            <a:ext uri="{FF2B5EF4-FFF2-40B4-BE49-F238E27FC236}">
              <a16:creationId xmlns:a16="http://schemas.microsoft.com/office/drawing/2014/main" id="{F26B95A3-1618-46B3-9FF9-2EA74ACE5A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6" name="PoljeZBesedilom 7725">
          <a:extLst>
            <a:ext uri="{FF2B5EF4-FFF2-40B4-BE49-F238E27FC236}">
              <a16:creationId xmlns:a16="http://schemas.microsoft.com/office/drawing/2014/main" id="{4DBE3EF9-749E-4D3F-BF24-8B8F6EB4FE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7" name="PoljeZBesedilom 7726">
          <a:extLst>
            <a:ext uri="{FF2B5EF4-FFF2-40B4-BE49-F238E27FC236}">
              <a16:creationId xmlns:a16="http://schemas.microsoft.com/office/drawing/2014/main" id="{2C3F1E7E-CB04-43E5-97AB-6FE3F27932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8" name="PoljeZBesedilom 7727">
          <a:extLst>
            <a:ext uri="{FF2B5EF4-FFF2-40B4-BE49-F238E27FC236}">
              <a16:creationId xmlns:a16="http://schemas.microsoft.com/office/drawing/2014/main" id="{3F6F8016-7225-494B-A9C1-BC4399F545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9" name="PoljeZBesedilom 7728">
          <a:extLst>
            <a:ext uri="{FF2B5EF4-FFF2-40B4-BE49-F238E27FC236}">
              <a16:creationId xmlns:a16="http://schemas.microsoft.com/office/drawing/2014/main" id="{BCA9A252-01BB-463B-AFB9-5D64F290AD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0" name="PoljeZBesedilom 7729">
          <a:extLst>
            <a:ext uri="{FF2B5EF4-FFF2-40B4-BE49-F238E27FC236}">
              <a16:creationId xmlns:a16="http://schemas.microsoft.com/office/drawing/2014/main" id="{98985ABA-D80A-4964-B21C-891838FD5B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1" name="PoljeZBesedilom 7730">
          <a:extLst>
            <a:ext uri="{FF2B5EF4-FFF2-40B4-BE49-F238E27FC236}">
              <a16:creationId xmlns:a16="http://schemas.microsoft.com/office/drawing/2014/main" id="{396BE08E-E5C7-42C5-ABE0-1ABE92512F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2" name="PoljeZBesedilom 7731">
          <a:extLst>
            <a:ext uri="{FF2B5EF4-FFF2-40B4-BE49-F238E27FC236}">
              <a16:creationId xmlns:a16="http://schemas.microsoft.com/office/drawing/2014/main" id="{FBD447D1-FB71-4452-AD89-BF75C4A737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3" name="PoljeZBesedilom 7732">
          <a:extLst>
            <a:ext uri="{FF2B5EF4-FFF2-40B4-BE49-F238E27FC236}">
              <a16:creationId xmlns:a16="http://schemas.microsoft.com/office/drawing/2014/main" id="{AA9FF3AB-6A43-46B4-B4DE-3212594CA0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4" name="PoljeZBesedilom 7733">
          <a:extLst>
            <a:ext uri="{FF2B5EF4-FFF2-40B4-BE49-F238E27FC236}">
              <a16:creationId xmlns:a16="http://schemas.microsoft.com/office/drawing/2014/main" id="{C927E5C4-847F-462D-98EF-BE4CC8A408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5" name="PoljeZBesedilom 7734">
          <a:extLst>
            <a:ext uri="{FF2B5EF4-FFF2-40B4-BE49-F238E27FC236}">
              <a16:creationId xmlns:a16="http://schemas.microsoft.com/office/drawing/2014/main" id="{EF40BCD7-795D-4BB5-B1A4-27FE3DE5A4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6" name="PoljeZBesedilom 7735">
          <a:extLst>
            <a:ext uri="{FF2B5EF4-FFF2-40B4-BE49-F238E27FC236}">
              <a16:creationId xmlns:a16="http://schemas.microsoft.com/office/drawing/2014/main" id="{C3B940D7-B7DD-4EA6-8722-68E5484D23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7" name="PoljeZBesedilom 7736">
          <a:extLst>
            <a:ext uri="{FF2B5EF4-FFF2-40B4-BE49-F238E27FC236}">
              <a16:creationId xmlns:a16="http://schemas.microsoft.com/office/drawing/2014/main" id="{5C76C0A8-C1A9-4736-9552-D6B7797559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8" name="PoljeZBesedilom 7737">
          <a:extLst>
            <a:ext uri="{FF2B5EF4-FFF2-40B4-BE49-F238E27FC236}">
              <a16:creationId xmlns:a16="http://schemas.microsoft.com/office/drawing/2014/main" id="{E0BDE18F-9F22-4866-A44B-08B9C431CC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9" name="PoljeZBesedilom 7738">
          <a:extLst>
            <a:ext uri="{FF2B5EF4-FFF2-40B4-BE49-F238E27FC236}">
              <a16:creationId xmlns:a16="http://schemas.microsoft.com/office/drawing/2014/main" id="{A745D057-4626-4161-AB4F-490E81A23C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0" name="PoljeZBesedilom 7739">
          <a:extLst>
            <a:ext uri="{FF2B5EF4-FFF2-40B4-BE49-F238E27FC236}">
              <a16:creationId xmlns:a16="http://schemas.microsoft.com/office/drawing/2014/main" id="{667683A9-965F-41DD-ABF0-686C32B87A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1" name="PoljeZBesedilom 7740">
          <a:extLst>
            <a:ext uri="{FF2B5EF4-FFF2-40B4-BE49-F238E27FC236}">
              <a16:creationId xmlns:a16="http://schemas.microsoft.com/office/drawing/2014/main" id="{6B14BB7E-929B-404F-AF3E-E70558FA72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2" name="PoljeZBesedilom 7741">
          <a:extLst>
            <a:ext uri="{FF2B5EF4-FFF2-40B4-BE49-F238E27FC236}">
              <a16:creationId xmlns:a16="http://schemas.microsoft.com/office/drawing/2014/main" id="{097E1896-8963-467B-A67E-53B67E4A76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3" name="PoljeZBesedilom 7742">
          <a:extLst>
            <a:ext uri="{FF2B5EF4-FFF2-40B4-BE49-F238E27FC236}">
              <a16:creationId xmlns:a16="http://schemas.microsoft.com/office/drawing/2014/main" id="{2FDD5587-F061-40B8-9F91-5DFD4CCC58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4" name="PoljeZBesedilom 7743">
          <a:extLst>
            <a:ext uri="{FF2B5EF4-FFF2-40B4-BE49-F238E27FC236}">
              <a16:creationId xmlns:a16="http://schemas.microsoft.com/office/drawing/2014/main" id="{D1FEEB13-DA2D-4D2C-8A0D-7DB0320B63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5" name="PoljeZBesedilom 7744">
          <a:extLst>
            <a:ext uri="{FF2B5EF4-FFF2-40B4-BE49-F238E27FC236}">
              <a16:creationId xmlns:a16="http://schemas.microsoft.com/office/drawing/2014/main" id="{566600E1-5ACD-448C-84F7-AADD544D28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6" name="PoljeZBesedilom 7745">
          <a:extLst>
            <a:ext uri="{FF2B5EF4-FFF2-40B4-BE49-F238E27FC236}">
              <a16:creationId xmlns:a16="http://schemas.microsoft.com/office/drawing/2014/main" id="{95E17830-F99D-4D63-94FE-D3F70D3195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7" name="PoljeZBesedilom 7746">
          <a:extLst>
            <a:ext uri="{FF2B5EF4-FFF2-40B4-BE49-F238E27FC236}">
              <a16:creationId xmlns:a16="http://schemas.microsoft.com/office/drawing/2014/main" id="{29F11C52-C167-44B3-BE91-BEF5766C39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8" name="PoljeZBesedilom 7747">
          <a:extLst>
            <a:ext uri="{FF2B5EF4-FFF2-40B4-BE49-F238E27FC236}">
              <a16:creationId xmlns:a16="http://schemas.microsoft.com/office/drawing/2014/main" id="{41CDE24E-F767-4FC7-8B6B-AA0D9B95D3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9" name="PoljeZBesedilom 7748">
          <a:extLst>
            <a:ext uri="{FF2B5EF4-FFF2-40B4-BE49-F238E27FC236}">
              <a16:creationId xmlns:a16="http://schemas.microsoft.com/office/drawing/2014/main" id="{E699ACEB-2764-4400-A726-9FBF81EBBA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0" name="PoljeZBesedilom 7749">
          <a:extLst>
            <a:ext uri="{FF2B5EF4-FFF2-40B4-BE49-F238E27FC236}">
              <a16:creationId xmlns:a16="http://schemas.microsoft.com/office/drawing/2014/main" id="{2871106D-CCAC-4318-95E4-792BDBEE9B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1" name="PoljeZBesedilom 7750">
          <a:extLst>
            <a:ext uri="{FF2B5EF4-FFF2-40B4-BE49-F238E27FC236}">
              <a16:creationId xmlns:a16="http://schemas.microsoft.com/office/drawing/2014/main" id="{8724AB44-0BA9-4992-AB6C-2A3450186B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2" name="PoljeZBesedilom 7751">
          <a:extLst>
            <a:ext uri="{FF2B5EF4-FFF2-40B4-BE49-F238E27FC236}">
              <a16:creationId xmlns:a16="http://schemas.microsoft.com/office/drawing/2014/main" id="{ECFA868B-6F5F-433C-BAC0-896493100F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3" name="PoljeZBesedilom 7752">
          <a:extLst>
            <a:ext uri="{FF2B5EF4-FFF2-40B4-BE49-F238E27FC236}">
              <a16:creationId xmlns:a16="http://schemas.microsoft.com/office/drawing/2014/main" id="{F6CBD431-2F6A-431D-B49F-16DF521B3A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4" name="PoljeZBesedilom 7753">
          <a:extLst>
            <a:ext uri="{FF2B5EF4-FFF2-40B4-BE49-F238E27FC236}">
              <a16:creationId xmlns:a16="http://schemas.microsoft.com/office/drawing/2014/main" id="{7B3A255F-F4F7-41CF-A7F8-BDE1423331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5" name="PoljeZBesedilom 7754">
          <a:extLst>
            <a:ext uri="{FF2B5EF4-FFF2-40B4-BE49-F238E27FC236}">
              <a16:creationId xmlns:a16="http://schemas.microsoft.com/office/drawing/2014/main" id="{AD00B41E-5336-42A9-9038-25B03159F8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6" name="PoljeZBesedilom 7755">
          <a:extLst>
            <a:ext uri="{FF2B5EF4-FFF2-40B4-BE49-F238E27FC236}">
              <a16:creationId xmlns:a16="http://schemas.microsoft.com/office/drawing/2014/main" id="{EC41CC55-ED63-4756-A7A6-4E6EF180F4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7" name="PoljeZBesedilom 7756">
          <a:extLst>
            <a:ext uri="{FF2B5EF4-FFF2-40B4-BE49-F238E27FC236}">
              <a16:creationId xmlns:a16="http://schemas.microsoft.com/office/drawing/2014/main" id="{887812E7-EB0F-45D8-9C8F-F8065E8BF6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8" name="PoljeZBesedilom 7757">
          <a:extLst>
            <a:ext uri="{FF2B5EF4-FFF2-40B4-BE49-F238E27FC236}">
              <a16:creationId xmlns:a16="http://schemas.microsoft.com/office/drawing/2014/main" id="{DE356BBD-50DD-4331-978E-A4E876D11B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9" name="PoljeZBesedilom 7758">
          <a:extLst>
            <a:ext uri="{FF2B5EF4-FFF2-40B4-BE49-F238E27FC236}">
              <a16:creationId xmlns:a16="http://schemas.microsoft.com/office/drawing/2014/main" id="{47D291DF-7DFF-4290-AB48-219CEBB0F2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0" name="PoljeZBesedilom 7759">
          <a:extLst>
            <a:ext uri="{FF2B5EF4-FFF2-40B4-BE49-F238E27FC236}">
              <a16:creationId xmlns:a16="http://schemas.microsoft.com/office/drawing/2014/main" id="{AF92B3EA-ECA6-4CDC-B5A0-29E75E8FF7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1" name="PoljeZBesedilom 7760">
          <a:extLst>
            <a:ext uri="{FF2B5EF4-FFF2-40B4-BE49-F238E27FC236}">
              <a16:creationId xmlns:a16="http://schemas.microsoft.com/office/drawing/2014/main" id="{FBCEA55F-ADA0-4A48-942D-23ABE8C186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2" name="PoljeZBesedilom 7761">
          <a:extLst>
            <a:ext uri="{FF2B5EF4-FFF2-40B4-BE49-F238E27FC236}">
              <a16:creationId xmlns:a16="http://schemas.microsoft.com/office/drawing/2014/main" id="{D79AB31C-A741-451C-BC4F-B912E98150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3" name="PoljeZBesedilom 7762">
          <a:extLst>
            <a:ext uri="{FF2B5EF4-FFF2-40B4-BE49-F238E27FC236}">
              <a16:creationId xmlns:a16="http://schemas.microsoft.com/office/drawing/2014/main" id="{5B96383B-BD62-46BD-8338-D0E84BB2A3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4" name="PoljeZBesedilom 7763">
          <a:extLst>
            <a:ext uri="{FF2B5EF4-FFF2-40B4-BE49-F238E27FC236}">
              <a16:creationId xmlns:a16="http://schemas.microsoft.com/office/drawing/2014/main" id="{E9214D41-3E90-49D7-926E-AA8AA86DA2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5" name="PoljeZBesedilom 7764">
          <a:extLst>
            <a:ext uri="{FF2B5EF4-FFF2-40B4-BE49-F238E27FC236}">
              <a16:creationId xmlns:a16="http://schemas.microsoft.com/office/drawing/2014/main" id="{72231796-1923-4741-986D-03A11C8F91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6" name="PoljeZBesedilom 7765">
          <a:extLst>
            <a:ext uri="{FF2B5EF4-FFF2-40B4-BE49-F238E27FC236}">
              <a16:creationId xmlns:a16="http://schemas.microsoft.com/office/drawing/2014/main" id="{48F0C997-A971-4088-B82E-D92B8BD6E0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7" name="PoljeZBesedilom 7766">
          <a:extLst>
            <a:ext uri="{FF2B5EF4-FFF2-40B4-BE49-F238E27FC236}">
              <a16:creationId xmlns:a16="http://schemas.microsoft.com/office/drawing/2014/main" id="{347290EE-A76A-4B41-95F4-2153F5D2A3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8" name="PoljeZBesedilom 7767">
          <a:extLst>
            <a:ext uri="{FF2B5EF4-FFF2-40B4-BE49-F238E27FC236}">
              <a16:creationId xmlns:a16="http://schemas.microsoft.com/office/drawing/2014/main" id="{E8882D9B-6D7B-4F6E-A45A-9763DAC2F6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9" name="PoljeZBesedilom 7768">
          <a:extLst>
            <a:ext uri="{FF2B5EF4-FFF2-40B4-BE49-F238E27FC236}">
              <a16:creationId xmlns:a16="http://schemas.microsoft.com/office/drawing/2014/main" id="{DC18AE2B-0078-47C7-8D00-4F9AFA70AF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0" name="PoljeZBesedilom 7769">
          <a:extLst>
            <a:ext uri="{FF2B5EF4-FFF2-40B4-BE49-F238E27FC236}">
              <a16:creationId xmlns:a16="http://schemas.microsoft.com/office/drawing/2014/main" id="{E06DD9CB-061E-4A8C-9266-0674E41937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1" name="PoljeZBesedilom 7770">
          <a:extLst>
            <a:ext uri="{FF2B5EF4-FFF2-40B4-BE49-F238E27FC236}">
              <a16:creationId xmlns:a16="http://schemas.microsoft.com/office/drawing/2014/main" id="{249B205B-D088-4451-B973-F0CF8AF08E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2" name="PoljeZBesedilom 7771">
          <a:extLst>
            <a:ext uri="{FF2B5EF4-FFF2-40B4-BE49-F238E27FC236}">
              <a16:creationId xmlns:a16="http://schemas.microsoft.com/office/drawing/2014/main" id="{9641D01A-EA84-4294-898C-C6FA532C18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3" name="PoljeZBesedilom 7772">
          <a:extLst>
            <a:ext uri="{FF2B5EF4-FFF2-40B4-BE49-F238E27FC236}">
              <a16:creationId xmlns:a16="http://schemas.microsoft.com/office/drawing/2014/main" id="{E80F0515-D57A-44ED-910D-0D09488DD8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4" name="PoljeZBesedilom 7773">
          <a:extLst>
            <a:ext uri="{FF2B5EF4-FFF2-40B4-BE49-F238E27FC236}">
              <a16:creationId xmlns:a16="http://schemas.microsoft.com/office/drawing/2014/main" id="{942BEE23-6A0C-4A1D-B4F7-1C14BD6A47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5" name="PoljeZBesedilom 7774">
          <a:extLst>
            <a:ext uri="{FF2B5EF4-FFF2-40B4-BE49-F238E27FC236}">
              <a16:creationId xmlns:a16="http://schemas.microsoft.com/office/drawing/2014/main" id="{0F7A7EF1-8EC9-4C06-9502-EAE15690D1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6" name="PoljeZBesedilom 7775">
          <a:extLst>
            <a:ext uri="{FF2B5EF4-FFF2-40B4-BE49-F238E27FC236}">
              <a16:creationId xmlns:a16="http://schemas.microsoft.com/office/drawing/2014/main" id="{6CCC11A1-CB3B-461D-A2E2-CCD2CCA41F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7" name="PoljeZBesedilom 7776">
          <a:extLst>
            <a:ext uri="{FF2B5EF4-FFF2-40B4-BE49-F238E27FC236}">
              <a16:creationId xmlns:a16="http://schemas.microsoft.com/office/drawing/2014/main" id="{BC4AB1CD-7C6A-4DBB-ABE3-D95B886416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8" name="PoljeZBesedilom 7777">
          <a:extLst>
            <a:ext uri="{FF2B5EF4-FFF2-40B4-BE49-F238E27FC236}">
              <a16:creationId xmlns:a16="http://schemas.microsoft.com/office/drawing/2014/main" id="{A6ED2208-D57B-4469-982B-4278B4FB62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9" name="PoljeZBesedilom 7778">
          <a:extLst>
            <a:ext uri="{FF2B5EF4-FFF2-40B4-BE49-F238E27FC236}">
              <a16:creationId xmlns:a16="http://schemas.microsoft.com/office/drawing/2014/main" id="{0B75AAB1-5B64-47F4-A220-F8A4A4E6BF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0" name="PoljeZBesedilom 7779">
          <a:extLst>
            <a:ext uri="{FF2B5EF4-FFF2-40B4-BE49-F238E27FC236}">
              <a16:creationId xmlns:a16="http://schemas.microsoft.com/office/drawing/2014/main" id="{2963EE08-87DA-4C2D-9545-743F1856DA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1" name="PoljeZBesedilom 7780">
          <a:extLst>
            <a:ext uri="{FF2B5EF4-FFF2-40B4-BE49-F238E27FC236}">
              <a16:creationId xmlns:a16="http://schemas.microsoft.com/office/drawing/2014/main" id="{78ECF615-65AE-40A1-B3E0-3AE82454B4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2" name="PoljeZBesedilom 7781">
          <a:extLst>
            <a:ext uri="{FF2B5EF4-FFF2-40B4-BE49-F238E27FC236}">
              <a16:creationId xmlns:a16="http://schemas.microsoft.com/office/drawing/2014/main" id="{FA0F6BF3-C2C2-47F3-BEC1-76E2A6D089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3" name="PoljeZBesedilom 7782">
          <a:extLst>
            <a:ext uri="{FF2B5EF4-FFF2-40B4-BE49-F238E27FC236}">
              <a16:creationId xmlns:a16="http://schemas.microsoft.com/office/drawing/2014/main" id="{F0D95F1B-4B54-469F-B8A6-992F364335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4" name="PoljeZBesedilom 7783">
          <a:extLst>
            <a:ext uri="{FF2B5EF4-FFF2-40B4-BE49-F238E27FC236}">
              <a16:creationId xmlns:a16="http://schemas.microsoft.com/office/drawing/2014/main" id="{36F3A4D8-D716-4FBF-970C-467A17254F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5" name="PoljeZBesedilom 7784">
          <a:extLst>
            <a:ext uri="{FF2B5EF4-FFF2-40B4-BE49-F238E27FC236}">
              <a16:creationId xmlns:a16="http://schemas.microsoft.com/office/drawing/2014/main" id="{FD5CCBD6-6536-483C-B5C0-28A6A47651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6" name="PoljeZBesedilom 7785">
          <a:extLst>
            <a:ext uri="{FF2B5EF4-FFF2-40B4-BE49-F238E27FC236}">
              <a16:creationId xmlns:a16="http://schemas.microsoft.com/office/drawing/2014/main" id="{6ECC4DCE-AC72-46F7-92CC-A11CD34E65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7" name="PoljeZBesedilom 7786">
          <a:extLst>
            <a:ext uri="{FF2B5EF4-FFF2-40B4-BE49-F238E27FC236}">
              <a16:creationId xmlns:a16="http://schemas.microsoft.com/office/drawing/2014/main" id="{1E0DC67B-0627-4733-A1AD-67CF845DEE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8" name="PoljeZBesedilom 7787">
          <a:extLst>
            <a:ext uri="{FF2B5EF4-FFF2-40B4-BE49-F238E27FC236}">
              <a16:creationId xmlns:a16="http://schemas.microsoft.com/office/drawing/2014/main" id="{B2A3B537-39A9-4435-B6DB-B7052AD029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9" name="PoljeZBesedilom 7788">
          <a:extLst>
            <a:ext uri="{FF2B5EF4-FFF2-40B4-BE49-F238E27FC236}">
              <a16:creationId xmlns:a16="http://schemas.microsoft.com/office/drawing/2014/main" id="{AC45AE40-F6E5-4C3E-B47E-8DD2AB43A9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0" name="PoljeZBesedilom 7789">
          <a:extLst>
            <a:ext uri="{FF2B5EF4-FFF2-40B4-BE49-F238E27FC236}">
              <a16:creationId xmlns:a16="http://schemas.microsoft.com/office/drawing/2014/main" id="{2EE4632D-E7A1-4B2C-B0DE-2B545B42F9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1" name="PoljeZBesedilom 7790">
          <a:extLst>
            <a:ext uri="{FF2B5EF4-FFF2-40B4-BE49-F238E27FC236}">
              <a16:creationId xmlns:a16="http://schemas.microsoft.com/office/drawing/2014/main" id="{01E4DB29-2759-4FB4-85D2-F633A7E65B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2" name="PoljeZBesedilom 7791">
          <a:extLst>
            <a:ext uri="{FF2B5EF4-FFF2-40B4-BE49-F238E27FC236}">
              <a16:creationId xmlns:a16="http://schemas.microsoft.com/office/drawing/2014/main" id="{05833AE6-DC06-4A03-B6D7-1F42969372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3" name="PoljeZBesedilom 7792">
          <a:extLst>
            <a:ext uri="{FF2B5EF4-FFF2-40B4-BE49-F238E27FC236}">
              <a16:creationId xmlns:a16="http://schemas.microsoft.com/office/drawing/2014/main" id="{C13EBFEE-21CF-425F-89C0-976139B022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4" name="PoljeZBesedilom 7793">
          <a:extLst>
            <a:ext uri="{FF2B5EF4-FFF2-40B4-BE49-F238E27FC236}">
              <a16:creationId xmlns:a16="http://schemas.microsoft.com/office/drawing/2014/main" id="{DCE6302D-B1D3-4A6A-812B-DE29566E58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5" name="PoljeZBesedilom 7794">
          <a:extLst>
            <a:ext uri="{FF2B5EF4-FFF2-40B4-BE49-F238E27FC236}">
              <a16:creationId xmlns:a16="http://schemas.microsoft.com/office/drawing/2014/main" id="{99372BAD-7203-4D05-8424-68B220AF8D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6" name="PoljeZBesedilom 7795">
          <a:extLst>
            <a:ext uri="{FF2B5EF4-FFF2-40B4-BE49-F238E27FC236}">
              <a16:creationId xmlns:a16="http://schemas.microsoft.com/office/drawing/2014/main" id="{7E38CF7F-46A9-402F-A8BA-001F7C7F62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7" name="PoljeZBesedilom 7796">
          <a:extLst>
            <a:ext uri="{FF2B5EF4-FFF2-40B4-BE49-F238E27FC236}">
              <a16:creationId xmlns:a16="http://schemas.microsoft.com/office/drawing/2014/main" id="{9F1BFC5A-EB7B-41AF-B23D-FA98361572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8" name="PoljeZBesedilom 7797">
          <a:extLst>
            <a:ext uri="{FF2B5EF4-FFF2-40B4-BE49-F238E27FC236}">
              <a16:creationId xmlns:a16="http://schemas.microsoft.com/office/drawing/2014/main" id="{813228F5-CF31-48E2-911D-3036AAE4F1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9" name="PoljeZBesedilom 7798">
          <a:extLst>
            <a:ext uri="{FF2B5EF4-FFF2-40B4-BE49-F238E27FC236}">
              <a16:creationId xmlns:a16="http://schemas.microsoft.com/office/drawing/2014/main" id="{A3F32004-C4BE-45D6-BEFB-6D6A5B7899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0" name="PoljeZBesedilom 7799">
          <a:extLst>
            <a:ext uri="{FF2B5EF4-FFF2-40B4-BE49-F238E27FC236}">
              <a16:creationId xmlns:a16="http://schemas.microsoft.com/office/drawing/2014/main" id="{0D3FA0DB-1F33-4774-91F2-0FB1B9CB0D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1" name="PoljeZBesedilom 7800">
          <a:extLst>
            <a:ext uri="{FF2B5EF4-FFF2-40B4-BE49-F238E27FC236}">
              <a16:creationId xmlns:a16="http://schemas.microsoft.com/office/drawing/2014/main" id="{4849EFB4-9034-4B80-B760-1965273EEC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2" name="PoljeZBesedilom 7801">
          <a:extLst>
            <a:ext uri="{FF2B5EF4-FFF2-40B4-BE49-F238E27FC236}">
              <a16:creationId xmlns:a16="http://schemas.microsoft.com/office/drawing/2014/main" id="{88BC169C-3225-424E-AC20-2A55E2F6AB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3" name="PoljeZBesedilom 7802">
          <a:extLst>
            <a:ext uri="{FF2B5EF4-FFF2-40B4-BE49-F238E27FC236}">
              <a16:creationId xmlns:a16="http://schemas.microsoft.com/office/drawing/2014/main" id="{715C8279-943F-4BD6-8FA5-2DC26A018B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4" name="PoljeZBesedilom 7803">
          <a:extLst>
            <a:ext uri="{FF2B5EF4-FFF2-40B4-BE49-F238E27FC236}">
              <a16:creationId xmlns:a16="http://schemas.microsoft.com/office/drawing/2014/main" id="{425A0E72-5A83-4088-9111-0E7CA63BF1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5" name="PoljeZBesedilom 7804">
          <a:extLst>
            <a:ext uri="{FF2B5EF4-FFF2-40B4-BE49-F238E27FC236}">
              <a16:creationId xmlns:a16="http://schemas.microsoft.com/office/drawing/2014/main" id="{CFF596B7-DD94-48CC-A6E2-6F16DA980A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6" name="PoljeZBesedilom 7805">
          <a:extLst>
            <a:ext uri="{FF2B5EF4-FFF2-40B4-BE49-F238E27FC236}">
              <a16:creationId xmlns:a16="http://schemas.microsoft.com/office/drawing/2014/main" id="{1DB0055D-FFE1-456D-82A5-5D9C3562F8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7" name="PoljeZBesedilom 7806">
          <a:extLst>
            <a:ext uri="{FF2B5EF4-FFF2-40B4-BE49-F238E27FC236}">
              <a16:creationId xmlns:a16="http://schemas.microsoft.com/office/drawing/2014/main" id="{A35840F8-840E-4472-A777-9DBC8F537A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8" name="PoljeZBesedilom 7807">
          <a:extLst>
            <a:ext uri="{FF2B5EF4-FFF2-40B4-BE49-F238E27FC236}">
              <a16:creationId xmlns:a16="http://schemas.microsoft.com/office/drawing/2014/main" id="{73D4F811-2F3D-4610-A343-677A254244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9" name="PoljeZBesedilom 7808">
          <a:extLst>
            <a:ext uri="{FF2B5EF4-FFF2-40B4-BE49-F238E27FC236}">
              <a16:creationId xmlns:a16="http://schemas.microsoft.com/office/drawing/2014/main" id="{770FB39F-FCD5-46B0-B24F-97C4537877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0" name="PoljeZBesedilom 7809">
          <a:extLst>
            <a:ext uri="{FF2B5EF4-FFF2-40B4-BE49-F238E27FC236}">
              <a16:creationId xmlns:a16="http://schemas.microsoft.com/office/drawing/2014/main" id="{3CEBC763-87B3-4ECD-8EA0-B1AF312EAB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1" name="PoljeZBesedilom 7810">
          <a:extLst>
            <a:ext uri="{FF2B5EF4-FFF2-40B4-BE49-F238E27FC236}">
              <a16:creationId xmlns:a16="http://schemas.microsoft.com/office/drawing/2014/main" id="{74F10A16-96A3-4352-A9E2-2C4EB1E0D3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2" name="PoljeZBesedilom 7811">
          <a:extLst>
            <a:ext uri="{FF2B5EF4-FFF2-40B4-BE49-F238E27FC236}">
              <a16:creationId xmlns:a16="http://schemas.microsoft.com/office/drawing/2014/main" id="{AA647F95-7C2E-4EF6-81C8-FB418C6B90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3" name="PoljeZBesedilom 7812">
          <a:extLst>
            <a:ext uri="{FF2B5EF4-FFF2-40B4-BE49-F238E27FC236}">
              <a16:creationId xmlns:a16="http://schemas.microsoft.com/office/drawing/2014/main" id="{50080C47-3539-46AE-ABD9-B2AA0AD326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4" name="PoljeZBesedilom 7813">
          <a:extLst>
            <a:ext uri="{FF2B5EF4-FFF2-40B4-BE49-F238E27FC236}">
              <a16:creationId xmlns:a16="http://schemas.microsoft.com/office/drawing/2014/main" id="{23B07FEC-016B-461E-BBEA-D4F5EB1744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5" name="PoljeZBesedilom 7814">
          <a:extLst>
            <a:ext uri="{FF2B5EF4-FFF2-40B4-BE49-F238E27FC236}">
              <a16:creationId xmlns:a16="http://schemas.microsoft.com/office/drawing/2014/main" id="{8816DD41-914F-41AE-9A6C-BB3F40FEA0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6" name="PoljeZBesedilom 7815">
          <a:extLst>
            <a:ext uri="{FF2B5EF4-FFF2-40B4-BE49-F238E27FC236}">
              <a16:creationId xmlns:a16="http://schemas.microsoft.com/office/drawing/2014/main" id="{ADFF828F-AFBD-400D-A4EC-3F81AA88C6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7" name="PoljeZBesedilom 7816">
          <a:extLst>
            <a:ext uri="{FF2B5EF4-FFF2-40B4-BE49-F238E27FC236}">
              <a16:creationId xmlns:a16="http://schemas.microsoft.com/office/drawing/2014/main" id="{5F2D81BE-17D1-4F0E-BDCE-08C7FF0241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8" name="PoljeZBesedilom 7817">
          <a:extLst>
            <a:ext uri="{FF2B5EF4-FFF2-40B4-BE49-F238E27FC236}">
              <a16:creationId xmlns:a16="http://schemas.microsoft.com/office/drawing/2014/main" id="{20D29D4B-B580-4A99-833D-CFFD9BE5FC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9" name="PoljeZBesedilom 7818">
          <a:extLst>
            <a:ext uri="{FF2B5EF4-FFF2-40B4-BE49-F238E27FC236}">
              <a16:creationId xmlns:a16="http://schemas.microsoft.com/office/drawing/2014/main" id="{09353EF8-0D04-48C9-828C-F0EDBB3EF6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0" name="PoljeZBesedilom 7819">
          <a:extLst>
            <a:ext uri="{FF2B5EF4-FFF2-40B4-BE49-F238E27FC236}">
              <a16:creationId xmlns:a16="http://schemas.microsoft.com/office/drawing/2014/main" id="{163CBDF2-EE7A-4622-A793-96AFCDEB51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1" name="PoljeZBesedilom 7820">
          <a:extLst>
            <a:ext uri="{FF2B5EF4-FFF2-40B4-BE49-F238E27FC236}">
              <a16:creationId xmlns:a16="http://schemas.microsoft.com/office/drawing/2014/main" id="{8B9F167B-71B2-4CBC-9911-15DC5C0A6F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2" name="PoljeZBesedilom 7821">
          <a:extLst>
            <a:ext uri="{FF2B5EF4-FFF2-40B4-BE49-F238E27FC236}">
              <a16:creationId xmlns:a16="http://schemas.microsoft.com/office/drawing/2014/main" id="{094EEC05-7F44-4C6C-A800-D7F47B13CC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3" name="PoljeZBesedilom 7822">
          <a:extLst>
            <a:ext uri="{FF2B5EF4-FFF2-40B4-BE49-F238E27FC236}">
              <a16:creationId xmlns:a16="http://schemas.microsoft.com/office/drawing/2014/main" id="{FAE2DAE3-B69A-449E-A163-DE50777A19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4" name="PoljeZBesedilom 7823">
          <a:extLst>
            <a:ext uri="{FF2B5EF4-FFF2-40B4-BE49-F238E27FC236}">
              <a16:creationId xmlns:a16="http://schemas.microsoft.com/office/drawing/2014/main" id="{A5BB6B16-1854-406E-B6CA-81B23432FC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5" name="PoljeZBesedilom 7824">
          <a:extLst>
            <a:ext uri="{FF2B5EF4-FFF2-40B4-BE49-F238E27FC236}">
              <a16:creationId xmlns:a16="http://schemas.microsoft.com/office/drawing/2014/main" id="{70E54B53-F0F8-4A8D-944E-F2142DFD67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6" name="PoljeZBesedilom 7825">
          <a:extLst>
            <a:ext uri="{FF2B5EF4-FFF2-40B4-BE49-F238E27FC236}">
              <a16:creationId xmlns:a16="http://schemas.microsoft.com/office/drawing/2014/main" id="{97432EDB-D50C-4A76-B304-49551956BA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7" name="PoljeZBesedilom 7826">
          <a:extLst>
            <a:ext uri="{FF2B5EF4-FFF2-40B4-BE49-F238E27FC236}">
              <a16:creationId xmlns:a16="http://schemas.microsoft.com/office/drawing/2014/main" id="{A873DD04-6790-4CDC-A580-BFC78A3576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8" name="PoljeZBesedilom 7827">
          <a:extLst>
            <a:ext uri="{FF2B5EF4-FFF2-40B4-BE49-F238E27FC236}">
              <a16:creationId xmlns:a16="http://schemas.microsoft.com/office/drawing/2014/main" id="{727655F8-89F1-49AC-BC11-E5A7D1EA30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9" name="PoljeZBesedilom 7828">
          <a:extLst>
            <a:ext uri="{FF2B5EF4-FFF2-40B4-BE49-F238E27FC236}">
              <a16:creationId xmlns:a16="http://schemas.microsoft.com/office/drawing/2014/main" id="{E2C46F6A-0504-41F7-821D-FCD12C44AB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0" name="PoljeZBesedilom 7829">
          <a:extLst>
            <a:ext uri="{FF2B5EF4-FFF2-40B4-BE49-F238E27FC236}">
              <a16:creationId xmlns:a16="http://schemas.microsoft.com/office/drawing/2014/main" id="{B7046311-4659-4A57-AC3A-BA10CD65CF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1" name="PoljeZBesedilom 7830">
          <a:extLst>
            <a:ext uri="{FF2B5EF4-FFF2-40B4-BE49-F238E27FC236}">
              <a16:creationId xmlns:a16="http://schemas.microsoft.com/office/drawing/2014/main" id="{9942382C-A089-4253-BB17-5E5BCEBB4E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2" name="PoljeZBesedilom 7831">
          <a:extLst>
            <a:ext uri="{FF2B5EF4-FFF2-40B4-BE49-F238E27FC236}">
              <a16:creationId xmlns:a16="http://schemas.microsoft.com/office/drawing/2014/main" id="{978AAF88-B6D4-43B9-BA3D-200F46F677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3" name="PoljeZBesedilom 7832">
          <a:extLst>
            <a:ext uri="{FF2B5EF4-FFF2-40B4-BE49-F238E27FC236}">
              <a16:creationId xmlns:a16="http://schemas.microsoft.com/office/drawing/2014/main" id="{7088106B-DE9B-4E3B-B869-78CAB68FC1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4" name="PoljeZBesedilom 7833">
          <a:extLst>
            <a:ext uri="{FF2B5EF4-FFF2-40B4-BE49-F238E27FC236}">
              <a16:creationId xmlns:a16="http://schemas.microsoft.com/office/drawing/2014/main" id="{DD5C980F-DEA0-42E3-8286-2EE64E2DC7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5" name="PoljeZBesedilom 7834">
          <a:extLst>
            <a:ext uri="{FF2B5EF4-FFF2-40B4-BE49-F238E27FC236}">
              <a16:creationId xmlns:a16="http://schemas.microsoft.com/office/drawing/2014/main" id="{A4D342C4-DCE9-4FF5-8317-3537B90BCD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6" name="PoljeZBesedilom 7835">
          <a:extLst>
            <a:ext uri="{FF2B5EF4-FFF2-40B4-BE49-F238E27FC236}">
              <a16:creationId xmlns:a16="http://schemas.microsoft.com/office/drawing/2014/main" id="{93A4178A-3F07-4FBD-9CDC-293EF76ADD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7" name="PoljeZBesedilom 7836">
          <a:extLst>
            <a:ext uri="{FF2B5EF4-FFF2-40B4-BE49-F238E27FC236}">
              <a16:creationId xmlns:a16="http://schemas.microsoft.com/office/drawing/2014/main" id="{0791520C-040D-4537-A48D-0B7105D8D4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8" name="PoljeZBesedilom 7837">
          <a:extLst>
            <a:ext uri="{FF2B5EF4-FFF2-40B4-BE49-F238E27FC236}">
              <a16:creationId xmlns:a16="http://schemas.microsoft.com/office/drawing/2014/main" id="{41B5FBA7-60EE-4BD3-AAFE-274C181CDF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9" name="PoljeZBesedilom 7838">
          <a:extLst>
            <a:ext uri="{FF2B5EF4-FFF2-40B4-BE49-F238E27FC236}">
              <a16:creationId xmlns:a16="http://schemas.microsoft.com/office/drawing/2014/main" id="{75A38AF3-D79B-4A05-B6C1-FC3C978EE7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0" name="PoljeZBesedilom 7839">
          <a:extLst>
            <a:ext uri="{FF2B5EF4-FFF2-40B4-BE49-F238E27FC236}">
              <a16:creationId xmlns:a16="http://schemas.microsoft.com/office/drawing/2014/main" id="{2E29F029-B809-446F-845F-E75A422C019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1" name="PoljeZBesedilom 7840">
          <a:extLst>
            <a:ext uri="{FF2B5EF4-FFF2-40B4-BE49-F238E27FC236}">
              <a16:creationId xmlns:a16="http://schemas.microsoft.com/office/drawing/2014/main" id="{46F627E6-99F6-4173-B9A5-6D4F7B3F58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2" name="PoljeZBesedilom 7841">
          <a:extLst>
            <a:ext uri="{FF2B5EF4-FFF2-40B4-BE49-F238E27FC236}">
              <a16:creationId xmlns:a16="http://schemas.microsoft.com/office/drawing/2014/main" id="{CB67294B-AE1E-4C2E-9B31-AA5DF307D4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3" name="PoljeZBesedilom 7842">
          <a:extLst>
            <a:ext uri="{FF2B5EF4-FFF2-40B4-BE49-F238E27FC236}">
              <a16:creationId xmlns:a16="http://schemas.microsoft.com/office/drawing/2014/main" id="{C9550FA2-4C6C-4E80-A6E8-51C1C8002C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4" name="PoljeZBesedilom 7843">
          <a:extLst>
            <a:ext uri="{FF2B5EF4-FFF2-40B4-BE49-F238E27FC236}">
              <a16:creationId xmlns:a16="http://schemas.microsoft.com/office/drawing/2014/main" id="{6E5CF5ED-CB41-402D-B89B-BEFB090DB4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5" name="PoljeZBesedilom 7844">
          <a:extLst>
            <a:ext uri="{FF2B5EF4-FFF2-40B4-BE49-F238E27FC236}">
              <a16:creationId xmlns:a16="http://schemas.microsoft.com/office/drawing/2014/main" id="{7954518C-55A6-4667-A59A-438CB56D52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6" name="PoljeZBesedilom 7845">
          <a:extLst>
            <a:ext uri="{FF2B5EF4-FFF2-40B4-BE49-F238E27FC236}">
              <a16:creationId xmlns:a16="http://schemas.microsoft.com/office/drawing/2014/main" id="{05C50683-6ED6-4B50-99FD-52A47EE199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7" name="PoljeZBesedilom 7846">
          <a:extLst>
            <a:ext uri="{FF2B5EF4-FFF2-40B4-BE49-F238E27FC236}">
              <a16:creationId xmlns:a16="http://schemas.microsoft.com/office/drawing/2014/main" id="{0384AA8C-83D2-4B32-B243-EC5CA5653A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8" name="PoljeZBesedilom 7847">
          <a:extLst>
            <a:ext uri="{FF2B5EF4-FFF2-40B4-BE49-F238E27FC236}">
              <a16:creationId xmlns:a16="http://schemas.microsoft.com/office/drawing/2014/main" id="{F301D62F-9975-466A-B3EE-834CD79617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9" name="PoljeZBesedilom 7848">
          <a:extLst>
            <a:ext uri="{FF2B5EF4-FFF2-40B4-BE49-F238E27FC236}">
              <a16:creationId xmlns:a16="http://schemas.microsoft.com/office/drawing/2014/main" id="{E2D7E289-932E-404D-9C2F-538C0F8572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0" name="PoljeZBesedilom 7849">
          <a:extLst>
            <a:ext uri="{FF2B5EF4-FFF2-40B4-BE49-F238E27FC236}">
              <a16:creationId xmlns:a16="http://schemas.microsoft.com/office/drawing/2014/main" id="{4B821215-C27A-4F6F-9906-E57D4747FD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1" name="PoljeZBesedilom 7850">
          <a:extLst>
            <a:ext uri="{FF2B5EF4-FFF2-40B4-BE49-F238E27FC236}">
              <a16:creationId xmlns:a16="http://schemas.microsoft.com/office/drawing/2014/main" id="{3D2993BB-860E-4915-ABA8-2EE05B64B5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2" name="PoljeZBesedilom 7851">
          <a:extLst>
            <a:ext uri="{FF2B5EF4-FFF2-40B4-BE49-F238E27FC236}">
              <a16:creationId xmlns:a16="http://schemas.microsoft.com/office/drawing/2014/main" id="{CCF1EE65-B1A2-463E-BF60-35EF078F0C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3" name="PoljeZBesedilom 7852">
          <a:extLst>
            <a:ext uri="{FF2B5EF4-FFF2-40B4-BE49-F238E27FC236}">
              <a16:creationId xmlns:a16="http://schemas.microsoft.com/office/drawing/2014/main" id="{7A46C12D-D78F-4F82-8F09-5423E4DD9B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4" name="PoljeZBesedilom 7853">
          <a:extLst>
            <a:ext uri="{FF2B5EF4-FFF2-40B4-BE49-F238E27FC236}">
              <a16:creationId xmlns:a16="http://schemas.microsoft.com/office/drawing/2014/main" id="{06AA013C-A447-42BF-A58D-CE68D0C61E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5" name="PoljeZBesedilom 7854">
          <a:extLst>
            <a:ext uri="{FF2B5EF4-FFF2-40B4-BE49-F238E27FC236}">
              <a16:creationId xmlns:a16="http://schemas.microsoft.com/office/drawing/2014/main" id="{B45A9A17-EEC2-4D45-8B3A-D3F09998C5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6" name="PoljeZBesedilom 7855">
          <a:extLst>
            <a:ext uri="{FF2B5EF4-FFF2-40B4-BE49-F238E27FC236}">
              <a16:creationId xmlns:a16="http://schemas.microsoft.com/office/drawing/2014/main" id="{1376810A-BAFF-4E1B-AFB1-8598F43989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7" name="PoljeZBesedilom 7856">
          <a:extLst>
            <a:ext uri="{FF2B5EF4-FFF2-40B4-BE49-F238E27FC236}">
              <a16:creationId xmlns:a16="http://schemas.microsoft.com/office/drawing/2014/main" id="{3A044E69-523C-40E4-9A0C-EE347A3AE9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8" name="PoljeZBesedilom 7857">
          <a:extLst>
            <a:ext uri="{FF2B5EF4-FFF2-40B4-BE49-F238E27FC236}">
              <a16:creationId xmlns:a16="http://schemas.microsoft.com/office/drawing/2014/main" id="{1F30AE8D-11D7-44AB-8D1E-E7DA0F7A17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9" name="PoljeZBesedilom 7858">
          <a:extLst>
            <a:ext uri="{FF2B5EF4-FFF2-40B4-BE49-F238E27FC236}">
              <a16:creationId xmlns:a16="http://schemas.microsoft.com/office/drawing/2014/main" id="{23781F38-49B8-4A00-8201-51086ACCFD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0" name="PoljeZBesedilom 7859">
          <a:extLst>
            <a:ext uri="{FF2B5EF4-FFF2-40B4-BE49-F238E27FC236}">
              <a16:creationId xmlns:a16="http://schemas.microsoft.com/office/drawing/2014/main" id="{739EECF5-1B1C-48BD-B648-1D90DEB929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1" name="PoljeZBesedilom 7860">
          <a:extLst>
            <a:ext uri="{FF2B5EF4-FFF2-40B4-BE49-F238E27FC236}">
              <a16:creationId xmlns:a16="http://schemas.microsoft.com/office/drawing/2014/main" id="{9A2E148B-634C-4DD1-962E-4187F5DBD5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2" name="PoljeZBesedilom 7861">
          <a:extLst>
            <a:ext uri="{FF2B5EF4-FFF2-40B4-BE49-F238E27FC236}">
              <a16:creationId xmlns:a16="http://schemas.microsoft.com/office/drawing/2014/main" id="{118599CF-8E8A-439A-ACE5-B90BFD7D5B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3" name="PoljeZBesedilom 7862">
          <a:extLst>
            <a:ext uri="{FF2B5EF4-FFF2-40B4-BE49-F238E27FC236}">
              <a16:creationId xmlns:a16="http://schemas.microsoft.com/office/drawing/2014/main" id="{C153C54A-81DE-48F7-B12E-68DA1788F7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4" name="PoljeZBesedilom 7863">
          <a:extLst>
            <a:ext uri="{FF2B5EF4-FFF2-40B4-BE49-F238E27FC236}">
              <a16:creationId xmlns:a16="http://schemas.microsoft.com/office/drawing/2014/main" id="{5BD86D01-3618-4180-B9D2-CC9895216D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5" name="PoljeZBesedilom 7864">
          <a:extLst>
            <a:ext uri="{FF2B5EF4-FFF2-40B4-BE49-F238E27FC236}">
              <a16:creationId xmlns:a16="http://schemas.microsoft.com/office/drawing/2014/main" id="{C495880E-F2CA-4C0C-A4C6-39A61684F1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6" name="PoljeZBesedilom 7865">
          <a:extLst>
            <a:ext uri="{FF2B5EF4-FFF2-40B4-BE49-F238E27FC236}">
              <a16:creationId xmlns:a16="http://schemas.microsoft.com/office/drawing/2014/main" id="{49A200D9-8D44-4653-A83A-17156C62DF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7" name="PoljeZBesedilom 7866">
          <a:extLst>
            <a:ext uri="{FF2B5EF4-FFF2-40B4-BE49-F238E27FC236}">
              <a16:creationId xmlns:a16="http://schemas.microsoft.com/office/drawing/2014/main" id="{F2DD03C1-8991-486F-B3F5-BE359084AF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8" name="PoljeZBesedilom 7867">
          <a:extLst>
            <a:ext uri="{FF2B5EF4-FFF2-40B4-BE49-F238E27FC236}">
              <a16:creationId xmlns:a16="http://schemas.microsoft.com/office/drawing/2014/main" id="{94464538-D001-44C2-9EA6-E771439736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9" name="PoljeZBesedilom 7868">
          <a:extLst>
            <a:ext uri="{FF2B5EF4-FFF2-40B4-BE49-F238E27FC236}">
              <a16:creationId xmlns:a16="http://schemas.microsoft.com/office/drawing/2014/main" id="{F35A7035-AEC3-4108-BD2E-4DAAD3A99E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0" name="PoljeZBesedilom 7869">
          <a:extLst>
            <a:ext uri="{FF2B5EF4-FFF2-40B4-BE49-F238E27FC236}">
              <a16:creationId xmlns:a16="http://schemas.microsoft.com/office/drawing/2014/main" id="{C99C14FC-D1DA-4800-9306-18D3D1DA7D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1" name="PoljeZBesedilom 7870">
          <a:extLst>
            <a:ext uri="{FF2B5EF4-FFF2-40B4-BE49-F238E27FC236}">
              <a16:creationId xmlns:a16="http://schemas.microsoft.com/office/drawing/2014/main" id="{9D85093B-82DA-4FE6-8574-BDC1099B4E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2" name="PoljeZBesedilom 7871">
          <a:extLst>
            <a:ext uri="{FF2B5EF4-FFF2-40B4-BE49-F238E27FC236}">
              <a16:creationId xmlns:a16="http://schemas.microsoft.com/office/drawing/2014/main" id="{2520B59C-B21B-4768-8632-3CB56C2B62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3" name="PoljeZBesedilom 7872">
          <a:extLst>
            <a:ext uri="{FF2B5EF4-FFF2-40B4-BE49-F238E27FC236}">
              <a16:creationId xmlns:a16="http://schemas.microsoft.com/office/drawing/2014/main" id="{64836BB6-D05E-4DB7-9583-E7FBACECBB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4" name="PoljeZBesedilom 7873">
          <a:extLst>
            <a:ext uri="{FF2B5EF4-FFF2-40B4-BE49-F238E27FC236}">
              <a16:creationId xmlns:a16="http://schemas.microsoft.com/office/drawing/2014/main" id="{AADC8174-4ADF-4331-9A54-B6D4EC82F0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5" name="PoljeZBesedilom 7874">
          <a:extLst>
            <a:ext uri="{FF2B5EF4-FFF2-40B4-BE49-F238E27FC236}">
              <a16:creationId xmlns:a16="http://schemas.microsoft.com/office/drawing/2014/main" id="{7B44606A-9C13-4539-AF24-7991FFA969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6" name="PoljeZBesedilom 7875">
          <a:extLst>
            <a:ext uri="{FF2B5EF4-FFF2-40B4-BE49-F238E27FC236}">
              <a16:creationId xmlns:a16="http://schemas.microsoft.com/office/drawing/2014/main" id="{FB109684-7268-4438-ACD3-E2837F33CF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7" name="PoljeZBesedilom 7876">
          <a:extLst>
            <a:ext uri="{FF2B5EF4-FFF2-40B4-BE49-F238E27FC236}">
              <a16:creationId xmlns:a16="http://schemas.microsoft.com/office/drawing/2014/main" id="{1F633A48-EC4A-4DE1-BFBD-F86288C2D3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8" name="PoljeZBesedilom 7877">
          <a:extLst>
            <a:ext uri="{FF2B5EF4-FFF2-40B4-BE49-F238E27FC236}">
              <a16:creationId xmlns:a16="http://schemas.microsoft.com/office/drawing/2014/main" id="{ABE1A22D-6570-4BAD-B9FD-27C318B996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9" name="PoljeZBesedilom 7878">
          <a:extLst>
            <a:ext uri="{FF2B5EF4-FFF2-40B4-BE49-F238E27FC236}">
              <a16:creationId xmlns:a16="http://schemas.microsoft.com/office/drawing/2014/main" id="{FCF8B802-0C23-4EAB-9EA9-E57A202839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0" name="PoljeZBesedilom 7879">
          <a:extLst>
            <a:ext uri="{FF2B5EF4-FFF2-40B4-BE49-F238E27FC236}">
              <a16:creationId xmlns:a16="http://schemas.microsoft.com/office/drawing/2014/main" id="{67C4F6BD-4FD0-4162-8277-B80F2F6DB4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1" name="PoljeZBesedilom 7880">
          <a:extLst>
            <a:ext uri="{FF2B5EF4-FFF2-40B4-BE49-F238E27FC236}">
              <a16:creationId xmlns:a16="http://schemas.microsoft.com/office/drawing/2014/main" id="{CF01658E-DF87-471C-8091-A339F9AC14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2" name="PoljeZBesedilom 7881">
          <a:extLst>
            <a:ext uri="{FF2B5EF4-FFF2-40B4-BE49-F238E27FC236}">
              <a16:creationId xmlns:a16="http://schemas.microsoft.com/office/drawing/2014/main" id="{30DD670E-8A82-4B54-8B47-B26439EBFB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3" name="PoljeZBesedilom 7882">
          <a:extLst>
            <a:ext uri="{FF2B5EF4-FFF2-40B4-BE49-F238E27FC236}">
              <a16:creationId xmlns:a16="http://schemas.microsoft.com/office/drawing/2014/main" id="{B4B8D368-6A4D-4885-98A4-AD349A6768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4" name="PoljeZBesedilom 7883">
          <a:extLst>
            <a:ext uri="{FF2B5EF4-FFF2-40B4-BE49-F238E27FC236}">
              <a16:creationId xmlns:a16="http://schemas.microsoft.com/office/drawing/2014/main" id="{DC5E5AE9-10C5-40B2-9142-F70FF7E173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5" name="PoljeZBesedilom 7884">
          <a:extLst>
            <a:ext uri="{FF2B5EF4-FFF2-40B4-BE49-F238E27FC236}">
              <a16:creationId xmlns:a16="http://schemas.microsoft.com/office/drawing/2014/main" id="{AF822E8A-F219-409F-8D63-BAF5D0B442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6" name="PoljeZBesedilom 7885">
          <a:extLst>
            <a:ext uri="{FF2B5EF4-FFF2-40B4-BE49-F238E27FC236}">
              <a16:creationId xmlns:a16="http://schemas.microsoft.com/office/drawing/2014/main" id="{6C7F0BCA-9A7B-4BDF-A3CE-E367F329A7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7" name="PoljeZBesedilom 7886">
          <a:extLst>
            <a:ext uri="{FF2B5EF4-FFF2-40B4-BE49-F238E27FC236}">
              <a16:creationId xmlns:a16="http://schemas.microsoft.com/office/drawing/2014/main" id="{38305802-B47C-4A5F-93B3-9F4490D62C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8" name="PoljeZBesedilom 7887">
          <a:extLst>
            <a:ext uri="{FF2B5EF4-FFF2-40B4-BE49-F238E27FC236}">
              <a16:creationId xmlns:a16="http://schemas.microsoft.com/office/drawing/2014/main" id="{D488B6CF-39F6-415B-9ED9-32159423AA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9" name="PoljeZBesedilom 7888">
          <a:extLst>
            <a:ext uri="{FF2B5EF4-FFF2-40B4-BE49-F238E27FC236}">
              <a16:creationId xmlns:a16="http://schemas.microsoft.com/office/drawing/2014/main" id="{E3DB376D-27E4-4500-A50E-361F0EFD0A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0" name="PoljeZBesedilom 7889">
          <a:extLst>
            <a:ext uri="{FF2B5EF4-FFF2-40B4-BE49-F238E27FC236}">
              <a16:creationId xmlns:a16="http://schemas.microsoft.com/office/drawing/2014/main" id="{17C11211-2D38-45C8-A906-8B7DD438B3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1" name="PoljeZBesedilom 7890">
          <a:extLst>
            <a:ext uri="{FF2B5EF4-FFF2-40B4-BE49-F238E27FC236}">
              <a16:creationId xmlns:a16="http://schemas.microsoft.com/office/drawing/2014/main" id="{B5E25B85-E5FF-4501-8F5B-B4DED99876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2" name="PoljeZBesedilom 7891">
          <a:extLst>
            <a:ext uri="{FF2B5EF4-FFF2-40B4-BE49-F238E27FC236}">
              <a16:creationId xmlns:a16="http://schemas.microsoft.com/office/drawing/2014/main" id="{5717D497-9618-4FAC-90A1-6F1927F4B0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3" name="PoljeZBesedilom 7892">
          <a:extLst>
            <a:ext uri="{FF2B5EF4-FFF2-40B4-BE49-F238E27FC236}">
              <a16:creationId xmlns:a16="http://schemas.microsoft.com/office/drawing/2014/main" id="{0EF5D8BB-DAF5-44B6-A63D-39859C5F1B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4" name="PoljeZBesedilom 7893">
          <a:extLst>
            <a:ext uri="{FF2B5EF4-FFF2-40B4-BE49-F238E27FC236}">
              <a16:creationId xmlns:a16="http://schemas.microsoft.com/office/drawing/2014/main" id="{2CBCA4FF-2E18-4907-A583-A1B0F46807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5" name="PoljeZBesedilom 7894">
          <a:extLst>
            <a:ext uri="{FF2B5EF4-FFF2-40B4-BE49-F238E27FC236}">
              <a16:creationId xmlns:a16="http://schemas.microsoft.com/office/drawing/2014/main" id="{ED4193CA-ACB9-4AB9-9478-E6D8198822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6" name="PoljeZBesedilom 7895">
          <a:extLst>
            <a:ext uri="{FF2B5EF4-FFF2-40B4-BE49-F238E27FC236}">
              <a16:creationId xmlns:a16="http://schemas.microsoft.com/office/drawing/2014/main" id="{EF7B1724-3C27-4DAE-9C88-CCF18ABE93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7" name="PoljeZBesedilom 7896">
          <a:extLst>
            <a:ext uri="{FF2B5EF4-FFF2-40B4-BE49-F238E27FC236}">
              <a16:creationId xmlns:a16="http://schemas.microsoft.com/office/drawing/2014/main" id="{DDE675F8-524C-439B-9677-835FE92834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8" name="PoljeZBesedilom 7897">
          <a:extLst>
            <a:ext uri="{FF2B5EF4-FFF2-40B4-BE49-F238E27FC236}">
              <a16:creationId xmlns:a16="http://schemas.microsoft.com/office/drawing/2014/main" id="{011BCC71-52DF-413F-812E-40881F7BB1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9" name="PoljeZBesedilom 7898">
          <a:extLst>
            <a:ext uri="{FF2B5EF4-FFF2-40B4-BE49-F238E27FC236}">
              <a16:creationId xmlns:a16="http://schemas.microsoft.com/office/drawing/2014/main" id="{4FE9EB24-FA5B-4413-8038-823A6C210F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0" name="PoljeZBesedilom 7899">
          <a:extLst>
            <a:ext uri="{FF2B5EF4-FFF2-40B4-BE49-F238E27FC236}">
              <a16:creationId xmlns:a16="http://schemas.microsoft.com/office/drawing/2014/main" id="{FD8F7EF3-0742-44BB-AF65-D92DCE4C6A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1" name="PoljeZBesedilom 7900">
          <a:extLst>
            <a:ext uri="{FF2B5EF4-FFF2-40B4-BE49-F238E27FC236}">
              <a16:creationId xmlns:a16="http://schemas.microsoft.com/office/drawing/2014/main" id="{3F73678D-51D3-4DF2-86D4-8658D82A93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2" name="PoljeZBesedilom 7901">
          <a:extLst>
            <a:ext uri="{FF2B5EF4-FFF2-40B4-BE49-F238E27FC236}">
              <a16:creationId xmlns:a16="http://schemas.microsoft.com/office/drawing/2014/main" id="{312C826F-D875-45E5-A795-7D166BA652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3" name="PoljeZBesedilom 7902">
          <a:extLst>
            <a:ext uri="{FF2B5EF4-FFF2-40B4-BE49-F238E27FC236}">
              <a16:creationId xmlns:a16="http://schemas.microsoft.com/office/drawing/2014/main" id="{9DB5508A-1DEF-4A63-9C4D-4AA028F921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4" name="PoljeZBesedilom 7903">
          <a:extLst>
            <a:ext uri="{FF2B5EF4-FFF2-40B4-BE49-F238E27FC236}">
              <a16:creationId xmlns:a16="http://schemas.microsoft.com/office/drawing/2014/main" id="{C0559600-9A40-4136-9522-41CA23E9EE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5" name="PoljeZBesedilom 7904">
          <a:extLst>
            <a:ext uri="{FF2B5EF4-FFF2-40B4-BE49-F238E27FC236}">
              <a16:creationId xmlns:a16="http://schemas.microsoft.com/office/drawing/2014/main" id="{953A97CE-BB61-4DD2-B873-D398AD610E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6" name="PoljeZBesedilom 7905">
          <a:extLst>
            <a:ext uri="{FF2B5EF4-FFF2-40B4-BE49-F238E27FC236}">
              <a16:creationId xmlns:a16="http://schemas.microsoft.com/office/drawing/2014/main" id="{CCE7B59A-E1CF-4388-8EC7-A4731BA791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7" name="PoljeZBesedilom 7906">
          <a:extLst>
            <a:ext uri="{FF2B5EF4-FFF2-40B4-BE49-F238E27FC236}">
              <a16:creationId xmlns:a16="http://schemas.microsoft.com/office/drawing/2014/main" id="{733A1923-CE5C-4FDE-A4B6-51CC94EF82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8" name="PoljeZBesedilom 7907">
          <a:extLst>
            <a:ext uri="{FF2B5EF4-FFF2-40B4-BE49-F238E27FC236}">
              <a16:creationId xmlns:a16="http://schemas.microsoft.com/office/drawing/2014/main" id="{A2CB4DEF-D039-4807-916B-04911EDC55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9" name="PoljeZBesedilom 7908">
          <a:extLst>
            <a:ext uri="{FF2B5EF4-FFF2-40B4-BE49-F238E27FC236}">
              <a16:creationId xmlns:a16="http://schemas.microsoft.com/office/drawing/2014/main" id="{A606976A-9BF9-40C9-B5DB-1064B7A42C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0" name="PoljeZBesedilom 7909">
          <a:extLst>
            <a:ext uri="{FF2B5EF4-FFF2-40B4-BE49-F238E27FC236}">
              <a16:creationId xmlns:a16="http://schemas.microsoft.com/office/drawing/2014/main" id="{F8AB0A2C-A379-4C37-A52A-941617F46C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1" name="PoljeZBesedilom 7910">
          <a:extLst>
            <a:ext uri="{FF2B5EF4-FFF2-40B4-BE49-F238E27FC236}">
              <a16:creationId xmlns:a16="http://schemas.microsoft.com/office/drawing/2014/main" id="{6DAA579E-AB3D-4E33-BDB5-FD0F07A1A9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2" name="PoljeZBesedilom 7911">
          <a:extLst>
            <a:ext uri="{FF2B5EF4-FFF2-40B4-BE49-F238E27FC236}">
              <a16:creationId xmlns:a16="http://schemas.microsoft.com/office/drawing/2014/main" id="{43C5EFD1-1C0D-4908-8A91-0D7CDDCBAD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3" name="PoljeZBesedilom 7912">
          <a:extLst>
            <a:ext uri="{FF2B5EF4-FFF2-40B4-BE49-F238E27FC236}">
              <a16:creationId xmlns:a16="http://schemas.microsoft.com/office/drawing/2014/main" id="{2FBA33D3-08CF-4118-808C-51BD0D21AD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4" name="PoljeZBesedilom 7913">
          <a:extLst>
            <a:ext uri="{FF2B5EF4-FFF2-40B4-BE49-F238E27FC236}">
              <a16:creationId xmlns:a16="http://schemas.microsoft.com/office/drawing/2014/main" id="{F8690E28-2468-4F1D-AEAA-CDC2EBF62F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5" name="PoljeZBesedilom 7914">
          <a:extLst>
            <a:ext uri="{FF2B5EF4-FFF2-40B4-BE49-F238E27FC236}">
              <a16:creationId xmlns:a16="http://schemas.microsoft.com/office/drawing/2014/main" id="{10615B20-FC6C-48AE-954D-71F9DAF0DF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6" name="PoljeZBesedilom 7915">
          <a:extLst>
            <a:ext uri="{FF2B5EF4-FFF2-40B4-BE49-F238E27FC236}">
              <a16:creationId xmlns:a16="http://schemas.microsoft.com/office/drawing/2014/main" id="{7A48A89D-5140-4F0D-A1C6-D9DBC6F329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7" name="PoljeZBesedilom 7916">
          <a:extLst>
            <a:ext uri="{FF2B5EF4-FFF2-40B4-BE49-F238E27FC236}">
              <a16:creationId xmlns:a16="http://schemas.microsoft.com/office/drawing/2014/main" id="{982520E6-5CA1-4089-9D49-72D6B034BD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8" name="PoljeZBesedilom 7917">
          <a:extLst>
            <a:ext uri="{FF2B5EF4-FFF2-40B4-BE49-F238E27FC236}">
              <a16:creationId xmlns:a16="http://schemas.microsoft.com/office/drawing/2014/main" id="{CE96C23D-8566-4611-ADC0-75B1152FF1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9" name="PoljeZBesedilom 7918">
          <a:extLst>
            <a:ext uri="{FF2B5EF4-FFF2-40B4-BE49-F238E27FC236}">
              <a16:creationId xmlns:a16="http://schemas.microsoft.com/office/drawing/2014/main" id="{F2AB4E52-3203-495B-A070-2C3BA059F3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0" name="PoljeZBesedilom 7919">
          <a:extLst>
            <a:ext uri="{FF2B5EF4-FFF2-40B4-BE49-F238E27FC236}">
              <a16:creationId xmlns:a16="http://schemas.microsoft.com/office/drawing/2014/main" id="{78AFC324-7A5F-4140-B399-01E571B1DB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1" name="PoljeZBesedilom 7920">
          <a:extLst>
            <a:ext uri="{FF2B5EF4-FFF2-40B4-BE49-F238E27FC236}">
              <a16:creationId xmlns:a16="http://schemas.microsoft.com/office/drawing/2014/main" id="{507795D0-0812-4E25-80C0-003B0B4BDE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2" name="PoljeZBesedilom 7921">
          <a:extLst>
            <a:ext uri="{FF2B5EF4-FFF2-40B4-BE49-F238E27FC236}">
              <a16:creationId xmlns:a16="http://schemas.microsoft.com/office/drawing/2014/main" id="{7E6FEAE5-E4A5-45CC-83F2-2E865E0FD1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3" name="PoljeZBesedilom 7922">
          <a:extLst>
            <a:ext uri="{FF2B5EF4-FFF2-40B4-BE49-F238E27FC236}">
              <a16:creationId xmlns:a16="http://schemas.microsoft.com/office/drawing/2014/main" id="{6C7E728E-4D55-4995-AD50-FC2E565BFA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4" name="PoljeZBesedilom 7923">
          <a:extLst>
            <a:ext uri="{FF2B5EF4-FFF2-40B4-BE49-F238E27FC236}">
              <a16:creationId xmlns:a16="http://schemas.microsoft.com/office/drawing/2014/main" id="{95740676-FBBA-4773-A6A1-396221EFD8A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5" name="PoljeZBesedilom 7924">
          <a:extLst>
            <a:ext uri="{FF2B5EF4-FFF2-40B4-BE49-F238E27FC236}">
              <a16:creationId xmlns:a16="http://schemas.microsoft.com/office/drawing/2014/main" id="{A7419A87-BEDF-4149-8A2E-4A48D733A8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6" name="PoljeZBesedilom 7925">
          <a:extLst>
            <a:ext uri="{FF2B5EF4-FFF2-40B4-BE49-F238E27FC236}">
              <a16:creationId xmlns:a16="http://schemas.microsoft.com/office/drawing/2014/main" id="{5E87BFF4-59EC-4A79-BEDA-99BF4B5415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7" name="PoljeZBesedilom 7926">
          <a:extLst>
            <a:ext uri="{FF2B5EF4-FFF2-40B4-BE49-F238E27FC236}">
              <a16:creationId xmlns:a16="http://schemas.microsoft.com/office/drawing/2014/main" id="{BBD3EC8E-1512-4CF1-9BC4-92975D39CE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8" name="PoljeZBesedilom 7927">
          <a:extLst>
            <a:ext uri="{FF2B5EF4-FFF2-40B4-BE49-F238E27FC236}">
              <a16:creationId xmlns:a16="http://schemas.microsoft.com/office/drawing/2014/main" id="{76291D2E-EA0F-4063-A414-A018E3229E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9" name="PoljeZBesedilom 7928">
          <a:extLst>
            <a:ext uri="{FF2B5EF4-FFF2-40B4-BE49-F238E27FC236}">
              <a16:creationId xmlns:a16="http://schemas.microsoft.com/office/drawing/2014/main" id="{B08C7963-E478-4690-9845-CE0A4D5898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0" name="PoljeZBesedilom 7929">
          <a:extLst>
            <a:ext uri="{FF2B5EF4-FFF2-40B4-BE49-F238E27FC236}">
              <a16:creationId xmlns:a16="http://schemas.microsoft.com/office/drawing/2014/main" id="{E94DEE25-6E60-4ACD-8489-F418AD3ADA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1" name="PoljeZBesedilom 7930">
          <a:extLst>
            <a:ext uri="{FF2B5EF4-FFF2-40B4-BE49-F238E27FC236}">
              <a16:creationId xmlns:a16="http://schemas.microsoft.com/office/drawing/2014/main" id="{9CBD21AF-305B-4B1D-ABF8-C2335183A7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2" name="PoljeZBesedilom 7931">
          <a:extLst>
            <a:ext uri="{FF2B5EF4-FFF2-40B4-BE49-F238E27FC236}">
              <a16:creationId xmlns:a16="http://schemas.microsoft.com/office/drawing/2014/main" id="{458DE145-3A57-4086-B710-FA4AD610C8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3" name="PoljeZBesedilom 7932">
          <a:extLst>
            <a:ext uri="{FF2B5EF4-FFF2-40B4-BE49-F238E27FC236}">
              <a16:creationId xmlns:a16="http://schemas.microsoft.com/office/drawing/2014/main" id="{32B9CDDB-F13A-4BFC-9B28-FCF4B1F250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4" name="PoljeZBesedilom 7933">
          <a:extLst>
            <a:ext uri="{FF2B5EF4-FFF2-40B4-BE49-F238E27FC236}">
              <a16:creationId xmlns:a16="http://schemas.microsoft.com/office/drawing/2014/main" id="{146F1A2D-08A5-461A-8B91-B3257BC0DE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5" name="PoljeZBesedilom 7934">
          <a:extLst>
            <a:ext uri="{FF2B5EF4-FFF2-40B4-BE49-F238E27FC236}">
              <a16:creationId xmlns:a16="http://schemas.microsoft.com/office/drawing/2014/main" id="{07D66408-DE68-4F19-862F-405F3FB294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6" name="PoljeZBesedilom 7935">
          <a:extLst>
            <a:ext uri="{FF2B5EF4-FFF2-40B4-BE49-F238E27FC236}">
              <a16:creationId xmlns:a16="http://schemas.microsoft.com/office/drawing/2014/main" id="{AA1FBD0D-333F-4D22-9301-FBCC07F14F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7" name="PoljeZBesedilom 7936">
          <a:extLst>
            <a:ext uri="{FF2B5EF4-FFF2-40B4-BE49-F238E27FC236}">
              <a16:creationId xmlns:a16="http://schemas.microsoft.com/office/drawing/2014/main" id="{E55CCF97-5620-4E4B-8011-A0F4D2B9110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8" name="PoljeZBesedilom 7937">
          <a:extLst>
            <a:ext uri="{FF2B5EF4-FFF2-40B4-BE49-F238E27FC236}">
              <a16:creationId xmlns:a16="http://schemas.microsoft.com/office/drawing/2014/main" id="{CB0B01FA-4C82-42FC-A5A4-1B308B2179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9" name="PoljeZBesedilom 7938">
          <a:extLst>
            <a:ext uri="{FF2B5EF4-FFF2-40B4-BE49-F238E27FC236}">
              <a16:creationId xmlns:a16="http://schemas.microsoft.com/office/drawing/2014/main" id="{DAC0CB0D-6F55-464D-ACD1-3A3233AA56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0" name="PoljeZBesedilom 7939">
          <a:extLst>
            <a:ext uri="{FF2B5EF4-FFF2-40B4-BE49-F238E27FC236}">
              <a16:creationId xmlns:a16="http://schemas.microsoft.com/office/drawing/2014/main" id="{AD1AF692-5D59-4E79-98B4-A55A42E013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1" name="PoljeZBesedilom 7940">
          <a:extLst>
            <a:ext uri="{FF2B5EF4-FFF2-40B4-BE49-F238E27FC236}">
              <a16:creationId xmlns:a16="http://schemas.microsoft.com/office/drawing/2014/main" id="{FD2A52A4-DE4C-4BD3-9636-A2D206AB9A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2" name="PoljeZBesedilom 7941">
          <a:extLst>
            <a:ext uri="{FF2B5EF4-FFF2-40B4-BE49-F238E27FC236}">
              <a16:creationId xmlns:a16="http://schemas.microsoft.com/office/drawing/2014/main" id="{33BB3429-6002-4268-A268-1B7F5C850F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3" name="PoljeZBesedilom 7942">
          <a:extLst>
            <a:ext uri="{FF2B5EF4-FFF2-40B4-BE49-F238E27FC236}">
              <a16:creationId xmlns:a16="http://schemas.microsoft.com/office/drawing/2014/main" id="{5F7BE536-9B67-4C54-8EA9-44A0878D13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4" name="PoljeZBesedilom 7943">
          <a:extLst>
            <a:ext uri="{FF2B5EF4-FFF2-40B4-BE49-F238E27FC236}">
              <a16:creationId xmlns:a16="http://schemas.microsoft.com/office/drawing/2014/main" id="{DECBDBBD-8868-41A4-AB85-91A1DADF42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5" name="PoljeZBesedilom 7944">
          <a:extLst>
            <a:ext uri="{FF2B5EF4-FFF2-40B4-BE49-F238E27FC236}">
              <a16:creationId xmlns:a16="http://schemas.microsoft.com/office/drawing/2014/main" id="{A0B3D248-926E-421D-8012-EADD1D8A76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6" name="PoljeZBesedilom 7945">
          <a:extLst>
            <a:ext uri="{FF2B5EF4-FFF2-40B4-BE49-F238E27FC236}">
              <a16:creationId xmlns:a16="http://schemas.microsoft.com/office/drawing/2014/main" id="{74F57490-0EA6-4B18-B057-EA65104D57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7" name="PoljeZBesedilom 7946">
          <a:extLst>
            <a:ext uri="{FF2B5EF4-FFF2-40B4-BE49-F238E27FC236}">
              <a16:creationId xmlns:a16="http://schemas.microsoft.com/office/drawing/2014/main" id="{658C27A9-1364-4F7C-A7CA-11379E061F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8" name="PoljeZBesedilom 7947">
          <a:extLst>
            <a:ext uri="{FF2B5EF4-FFF2-40B4-BE49-F238E27FC236}">
              <a16:creationId xmlns:a16="http://schemas.microsoft.com/office/drawing/2014/main" id="{95A97477-9AB4-4E4E-8039-091CC5D891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9" name="PoljeZBesedilom 7948">
          <a:extLst>
            <a:ext uri="{FF2B5EF4-FFF2-40B4-BE49-F238E27FC236}">
              <a16:creationId xmlns:a16="http://schemas.microsoft.com/office/drawing/2014/main" id="{AE6AE0B9-E231-4918-9CF6-ADD7FB9462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0" name="PoljeZBesedilom 7949">
          <a:extLst>
            <a:ext uri="{FF2B5EF4-FFF2-40B4-BE49-F238E27FC236}">
              <a16:creationId xmlns:a16="http://schemas.microsoft.com/office/drawing/2014/main" id="{FF61FB31-8189-42DD-AFEF-D2027F7CE1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1" name="PoljeZBesedilom 7950">
          <a:extLst>
            <a:ext uri="{FF2B5EF4-FFF2-40B4-BE49-F238E27FC236}">
              <a16:creationId xmlns:a16="http://schemas.microsoft.com/office/drawing/2014/main" id="{ED662C0A-54ED-4E59-9613-44938414B9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2" name="PoljeZBesedilom 7951">
          <a:extLst>
            <a:ext uri="{FF2B5EF4-FFF2-40B4-BE49-F238E27FC236}">
              <a16:creationId xmlns:a16="http://schemas.microsoft.com/office/drawing/2014/main" id="{F24FA2DA-5C30-4AD9-AA3D-E4595742A1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3" name="PoljeZBesedilom 7952">
          <a:extLst>
            <a:ext uri="{FF2B5EF4-FFF2-40B4-BE49-F238E27FC236}">
              <a16:creationId xmlns:a16="http://schemas.microsoft.com/office/drawing/2014/main" id="{DE431F24-AE28-437A-B8BF-AD9714C213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4" name="PoljeZBesedilom 7953">
          <a:extLst>
            <a:ext uri="{FF2B5EF4-FFF2-40B4-BE49-F238E27FC236}">
              <a16:creationId xmlns:a16="http://schemas.microsoft.com/office/drawing/2014/main" id="{C1CE949A-4AE9-45A7-BF0F-FD94945F8F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5" name="PoljeZBesedilom 7954">
          <a:extLst>
            <a:ext uri="{FF2B5EF4-FFF2-40B4-BE49-F238E27FC236}">
              <a16:creationId xmlns:a16="http://schemas.microsoft.com/office/drawing/2014/main" id="{FBC889F0-9C38-4753-A261-1F34E2E91A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6" name="PoljeZBesedilom 7955">
          <a:extLst>
            <a:ext uri="{FF2B5EF4-FFF2-40B4-BE49-F238E27FC236}">
              <a16:creationId xmlns:a16="http://schemas.microsoft.com/office/drawing/2014/main" id="{D2442B47-5CE8-4C80-B95F-E19C383117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7" name="PoljeZBesedilom 7956">
          <a:extLst>
            <a:ext uri="{FF2B5EF4-FFF2-40B4-BE49-F238E27FC236}">
              <a16:creationId xmlns:a16="http://schemas.microsoft.com/office/drawing/2014/main" id="{B4CCB22F-7B02-4E60-9AE6-B271E24935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8" name="PoljeZBesedilom 7957">
          <a:extLst>
            <a:ext uri="{FF2B5EF4-FFF2-40B4-BE49-F238E27FC236}">
              <a16:creationId xmlns:a16="http://schemas.microsoft.com/office/drawing/2014/main" id="{5D2B7ADF-79AD-466D-AFE4-260296D42C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9" name="PoljeZBesedilom 7958">
          <a:extLst>
            <a:ext uri="{FF2B5EF4-FFF2-40B4-BE49-F238E27FC236}">
              <a16:creationId xmlns:a16="http://schemas.microsoft.com/office/drawing/2014/main" id="{00B6B044-7A6D-4716-AD81-2E032AD505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0" name="PoljeZBesedilom 7959">
          <a:extLst>
            <a:ext uri="{FF2B5EF4-FFF2-40B4-BE49-F238E27FC236}">
              <a16:creationId xmlns:a16="http://schemas.microsoft.com/office/drawing/2014/main" id="{5C727453-8174-4E43-BD50-E22670E824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1" name="PoljeZBesedilom 7960">
          <a:extLst>
            <a:ext uri="{FF2B5EF4-FFF2-40B4-BE49-F238E27FC236}">
              <a16:creationId xmlns:a16="http://schemas.microsoft.com/office/drawing/2014/main" id="{9505F977-EFF8-413A-B179-A83D7770E9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2" name="PoljeZBesedilom 7961">
          <a:extLst>
            <a:ext uri="{FF2B5EF4-FFF2-40B4-BE49-F238E27FC236}">
              <a16:creationId xmlns:a16="http://schemas.microsoft.com/office/drawing/2014/main" id="{4D3526CB-46F2-49D6-98C3-CD5E3324C5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3" name="PoljeZBesedilom 7962">
          <a:extLst>
            <a:ext uri="{FF2B5EF4-FFF2-40B4-BE49-F238E27FC236}">
              <a16:creationId xmlns:a16="http://schemas.microsoft.com/office/drawing/2014/main" id="{F0B11354-ACDF-442C-81B2-45C4A32B6C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4" name="PoljeZBesedilom 7963">
          <a:extLst>
            <a:ext uri="{FF2B5EF4-FFF2-40B4-BE49-F238E27FC236}">
              <a16:creationId xmlns:a16="http://schemas.microsoft.com/office/drawing/2014/main" id="{3698022A-8F42-400C-A0C2-4095DFBA96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5" name="PoljeZBesedilom 7964">
          <a:extLst>
            <a:ext uri="{FF2B5EF4-FFF2-40B4-BE49-F238E27FC236}">
              <a16:creationId xmlns:a16="http://schemas.microsoft.com/office/drawing/2014/main" id="{53DB6EAB-074E-42E4-B0E9-CB19979DB0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6" name="PoljeZBesedilom 7965">
          <a:extLst>
            <a:ext uri="{FF2B5EF4-FFF2-40B4-BE49-F238E27FC236}">
              <a16:creationId xmlns:a16="http://schemas.microsoft.com/office/drawing/2014/main" id="{B377D9CC-8238-406C-8C41-A1BEE4D063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7" name="PoljeZBesedilom 7966">
          <a:extLst>
            <a:ext uri="{FF2B5EF4-FFF2-40B4-BE49-F238E27FC236}">
              <a16:creationId xmlns:a16="http://schemas.microsoft.com/office/drawing/2014/main" id="{84B2F133-3702-4D0B-947E-76AA623A4A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8" name="PoljeZBesedilom 7967">
          <a:extLst>
            <a:ext uri="{FF2B5EF4-FFF2-40B4-BE49-F238E27FC236}">
              <a16:creationId xmlns:a16="http://schemas.microsoft.com/office/drawing/2014/main" id="{02A59AAE-D8DD-47B8-8CED-CA1E3FB795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9" name="PoljeZBesedilom 7968">
          <a:extLst>
            <a:ext uri="{FF2B5EF4-FFF2-40B4-BE49-F238E27FC236}">
              <a16:creationId xmlns:a16="http://schemas.microsoft.com/office/drawing/2014/main" id="{F6ADA3B8-1339-46C2-B8D9-E102A8D41A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0" name="PoljeZBesedilom 7969">
          <a:extLst>
            <a:ext uri="{FF2B5EF4-FFF2-40B4-BE49-F238E27FC236}">
              <a16:creationId xmlns:a16="http://schemas.microsoft.com/office/drawing/2014/main" id="{772A633A-D69D-4952-A6B6-1C600D51ED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1" name="PoljeZBesedilom 7970">
          <a:extLst>
            <a:ext uri="{FF2B5EF4-FFF2-40B4-BE49-F238E27FC236}">
              <a16:creationId xmlns:a16="http://schemas.microsoft.com/office/drawing/2014/main" id="{ED020A97-016C-4CD3-B701-8E02237221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2" name="PoljeZBesedilom 7971">
          <a:extLst>
            <a:ext uri="{FF2B5EF4-FFF2-40B4-BE49-F238E27FC236}">
              <a16:creationId xmlns:a16="http://schemas.microsoft.com/office/drawing/2014/main" id="{AE42799E-BD9F-4527-9D94-326D0A2B2E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3" name="PoljeZBesedilom 7972">
          <a:extLst>
            <a:ext uri="{FF2B5EF4-FFF2-40B4-BE49-F238E27FC236}">
              <a16:creationId xmlns:a16="http://schemas.microsoft.com/office/drawing/2014/main" id="{EB58B495-7444-488E-90A9-8B609B7714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4" name="PoljeZBesedilom 7973">
          <a:extLst>
            <a:ext uri="{FF2B5EF4-FFF2-40B4-BE49-F238E27FC236}">
              <a16:creationId xmlns:a16="http://schemas.microsoft.com/office/drawing/2014/main" id="{A033352E-4DEA-48E2-8AB6-69D1D7DD5A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5" name="PoljeZBesedilom 7974">
          <a:extLst>
            <a:ext uri="{FF2B5EF4-FFF2-40B4-BE49-F238E27FC236}">
              <a16:creationId xmlns:a16="http://schemas.microsoft.com/office/drawing/2014/main" id="{F59F5CEA-EB31-400D-BB34-3EB394E65C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6" name="PoljeZBesedilom 7975">
          <a:extLst>
            <a:ext uri="{FF2B5EF4-FFF2-40B4-BE49-F238E27FC236}">
              <a16:creationId xmlns:a16="http://schemas.microsoft.com/office/drawing/2014/main" id="{5DE33D22-15ED-418D-9FAA-5F28462CCA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7" name="PoljeZBesedilom 7976">
          <a:extLst>
            <a:ext uri="{FF2B5EF4-FFF2-40B4-BE49-F238E27FC236}">
              <a16:creationId xmlns:a16="http://schemas.microsoft.com/office/drawing/2014/main" id="{95376567-C9BD-4B9C-9BDE-2C63373BD0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8" name="PoljeZBesedilom 7977">
          <a:extLst>
            <a:ext uri="{FF2B5EF4-FFF2-40B4-BE49-F238E27FC236}">
              <a16:creationId xmlns:a16="http://schemas.microsoft.com/office/drawing/2014/main" id="{92E5D543-9DA7-4B48-89F5-B98CE93929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9" name="PoljeZBesedilom 7978">
          <a:extLst>
            <a:ext uri="{FF2B5EF4-FFF2-40B4-BE49-F238E27FC236}">
              <a16:creationId xmlns:a16="http://schemas.microsoft.com/office/drawing/2014/main" id="{8695DF99-130D-4E82-A00E-24D18B8B0C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0" name="PoljeZBesedilom 7979">
          <a:extLst>
            <a:ext uri="{FF2B5EF4-FFF2-40B4-BE49-F238E27FC236}">
              <a16:creationId xmlns:a16="http://schemas.microsoft.com/office/drawing/2014/main" id="{D2E33657-CE4F-4D1E-ABD2-02EA04EBCA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1" name="PoljeZBesedilom 7980">
          <a:extLst>
            <a:ext uri="{FF2B5EF4-FFF2-40B4-BE49-F238E27FC236}">
              <a16:creationId xmlns:a16="http://schemas.microsoft.com/office/drawing/2014/main" id="{355E9E72-AB41-44BB-9142-A2701F8D76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2" name="PoljeZBesedilom 7981">
          <a:extLst>
            <a:ext uri="{FF2B5EF4-FFF2-40B4-BE49-F238E27FC236}">
              <a16:creationId xmlns:a16="http://schemas.microsoft.com/office/drawing/2014/main" id="{2E860CCB-DACE-486C-B199-362DFCC80B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3" name="PoljeZBesedilom 7982">
          <a:extLst>
            <a:ext uri="{FF2B5EF4-FFF2-40B4-BE49-F238E27FC236}">
              <a16:creationId xmlns:a16="http://schemas.microsoft.com/office/drawing/2014/main" id="{B0939010-47CE-4C5D-A900-1F527DB48D2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4" name="PoljeZBesedilom 7983">
          <a:extLst>
            <a:ext uri="{FF2B5EF4-FFF2-40B4-BE49-F238E27FC236}">
              <a16:creationId xmlns:a16="http://schemas.microsoft.com/office/drawing/2014/main" id="{2B2E75F2-6F1F-47D2-94BD-92154F94E9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5" name="PoljeZBesedilom 7984">
          <a:extLst>
            <a:ext uri="{FF2B5EF4-FFF2-40B4-BE49-F238E27FC236}">
              <a16:creationId xmlns:a16="http://schemas.microsoft.com/office/drawing/2014/main" id="{B80465D0-4CC5-47F2-94F3-4F83D8D5A2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6" name="PoljeZBesedilom 7985">
          <a:extLst>
            <a:ext uri="{FF2B5EF4-FFF2-40B4-BE49-F238E27FC236}">
              <a16:creationId xmlns:a16="http://schemas.microsoft.com/office/drawing/2014/main" id="{4BEEA6FD-A906-426E-8682-24D718C1E6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7" name="PoljeZBesedilom 7986">
          <a:extLst>
            <a:ext uri="{FF2B5EF4-FFF2-40B4-BE49-F238E27FC236}">
              <a16:creationId xmlns:a16="http://schemas.microsoft.com/office/drawing/2014/main" id="{292D3639-EF7C-4CA2-BB1B-9F1A735F2A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8" name="PoljeZBesedilom 7987">
          <a:extLst>
            <a:ext uri="{FF2B5EF4-FFF2-40B4-BE49-F238E27FC236}">
              <a16:creationId xmlns:a16="http://schemas.microsoft.com/office/drawing/2014/main" id="{500E33B8-C5A2-4AC5-9A61-10C55E9024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9" name="PoljeZBesedilom 7988">
          <a:extLst>
            <a:ext uri="{FF2B5EF4-FFF2-40B4-BE49-F238E27FC236}">
              <a16:creationId xmlns:a16="http://schemas.microsoft.com/office/drawing/2014/main" id="{43903124-EE40-4BA5-9128-08D59AE90D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0" name="PoljeZBesedilom 7989">
          <a:extLst>
            <a:ext uri="{FF2B5EF4-FFF2-40B4-BE49-F238E27FC236}">
              <a16:creationId xmlns:a16="http://schemas.microsoft.com/office/drawing/2014/main" id="{5C250BF9-523E-4BA1-BB84-AE795A2B4B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1" name="PoljeZBesedilom 7990">
          <a:extLst>
            <a:ext uri="{FF2B5EF4-FFF2-40B4-BE49-F238E27FC236}">
              <a16:creationId xmlns:a16="http://schemas.microsoft.com/office/drawing/2014/main" id="{FB3DF687-6C75-4E02-84B4-086A0C1988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2" name="PoljeZBesedilom 7991">
          <a:extLst>
            <a:ext uri="{FF2B5EF4-FFF2-40B4-BE49-F238E27FC236}">
              <a16:creationId xmlns:a16="http://schemas.microsoft.com/office/drawing/2014/main" id="{E99A6827-972B-474A-BCE0-AFA1447F41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3" name="PoljeZBesedilom 7992">
          <a:extLst>
            <a:ext uri="{FF2B5EF4-FFF2-40B4-BE49-F238E27FC236}">
              <a16:creationId xmlns:a16="http://schemas.microsoft.com/office/drawing/2014/main" id="{F162EC97-EE1C-4B73-AD07-2F278F767F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4" name="PoljeZBesedilom 7993">
          <a:extLst>
            <a:ext uri="{FF2B5EF4-FFF2-40B4-BE49-F238E27FC236}">
              <a16:creationId xmlns:a16="http://schemas.microsoft.com/office/drawing/2014/main" id="{75885D46-A7E4-4F39-AF87-CF5A9E2629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5" name="PoljeZBesedilom 7994">
          <a:extLst>
            <a:ext uri="{FF2B5EF4-FFF2-40B4-BE49-F238E27FC236}">
              <a16:creationId xmlns:a16="http://schemas.microsoft.com/office/drawing/2014/main" id="{B344F81A-4F2A-4DF7-A265-D8C4C4E0BE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6" name="PoljeZBesedilom 7995">
          <a:extLst>
            <a:ext uri="{FF2B5EF4-FFF2-40B4-BE49-F238E27FC236}">
              <a16:creationId xmlns:a16="http://schemas.microsoft.com/office/drawing/2014/main" id="{3275C986-D240-4D4E-95EA-369F86C262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7" name="PoljeZBesedilom 7996">
          <a:extLst>
            <a:ext uri="{FF2B5EF4-FFF2-40B4-BE49-F238E27FC236}">
              <a16:creationId xmlns:a16="http://schemas.microsoft.com/office/drawing/2014/main" id="{80F28202-0FD4-4E11-B051-469FDD2481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8" name="PoljeZBesedilom 7997">
          <a:extLst>
            <a:ext uri="{FF2B5EF4-FFF2-40B4-BE49-F238E27FC236}">
              <a16:creationId xmlns:a16="http://schemas.microsoft.com/office/drawing/2014/main" id="{0290F76E-55AB-4F31-9A8E-A2DD62CB92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9" name="PoljeZBesedilom 7998">
          <a:extLst>
            <a:ext uri="{FF2B5EF4-FFF2-40B4-BE49-F238E27FC236}">
              <a16:creationId xmlns:a16="http://schemas.microsoft.com/office/drawing/2014/main" id="{39E4CCB2-F6DA-4020-8855-9C98F5275F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0" name="PoljeZBesedilom 7999">
          <a:extLst>
            <a:ext uri="{FF2B5EF4-FFF2-40B4-BE49-F238E27FC236}">
              <a16:creationId xmlns:a16="http://schemas.microsoft.com/office/drawing/2014/main" id="{ADCF73C8-927F-421E-A390-48125FE387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1" name="PoljeZBesedilom 8000">
          <a:extLst>
            <a:ext uri="{FF2B5EF4-FFF2-40B4-BE49-F238E27FC236}">
              <a16:creationId xmlns:a16="http://schemas.microsoft.com/office/drawing/2014/main" id="{984623D5-BE94-45CA-AE33-9C4C91211B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2" name="PoljeZBesedilom 8001">
          <a:extLst>
            <a:ext uri="{FF2B5EF4-FFF2-40B4-BE49-F238E27FC236}">
              <a16:creationId xmlns:a16="http://schemas.microsoft.com/office/drawing/2014/main" id="{3964F5E8-E9DC-425E-B640-EAE242BD5D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3" name="PoljeZBesedilom 8002">
          <a:extLst>
            <a:ext uri="{FF2B5EF4-FFF2-40B4-BE49-F238E27FC236}">
              <a16:creationId xmlns:a16="http://schemas.microsoft.com/office/drawing/2014/main" id="{C29B540C-BF2E-4965-8A23-5B05FDE53B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4" name="PoljeZBesedilom 8003">
          <a:extLst>
            <a:ext uri="{FF2B5EF4-FFF2-40B4-BE49-F238E27FC236}">
              <a16:creationId xmlns:a16="http://schemas.microsoft.com/office/drawing/2014/main" id="{B6B0717B-2401-4B37-8F47-B2A5161573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5" name="PoljeZBesedilom 8004">
          <a:extLst>
            <a:ext uri="{FF2B5EF4-FFF2-40B4-BE49-F238E27FC236}">
              <a16:creationId xmlns:a16="http://schemas.microsoft.com/office/drawing/2014/main" id="{A13691CF-212D-4813-8B99-920CC4DF56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6" name="PoljeZBesedilom 8005">
          <a:extLst>
            <a:ext uri="{FF2B5EF4-FFF2-40B4-BE49-F238E27FC236}">
              <a16:creationId xmlns:a16="http://schemas.microsoft.com/office/drawing/2014/main" id="{0CF01B7F-B57A-4377-B17C-D3C3D01FF5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7" name="PoljeZBesedilom 8006">
          <a:extLst>
            <a:ext uri="{FF2B5EF4-FFF2-40B4-BE49-F238E27FC236}">
              <a16:creationId xmlns:a16="http://schemas.microsoft.com/office/drawing/2014/main" id="{A5180719-586F-42EE-8FBC-69DA6C9951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8" name="PoljeZBesedilom 8007">
          <a:extLst>
            <a:ext uri="{FF2B5EF4-FFF2-40B4-BE49-F238E27FC236}">
              <a16:creationId xmlns:a16="http://schemas.microsoft.com/office/drawing/2014/main" id="{F80B2B19-021B-45A3-9FB0-8B3550B229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9" name="PoljeZBesedilom 8008">
          <a:extLst>
            <a:ext uri="{FF2B5EF4-FFF2-40B4-BE49-F238E27FC236}">
              <a16:creationId xmlns:a16="http://schemas.microsoft.com/office/drawing/2014/main" id="{8F953A10-7A03-40B8-B814-60A54FA07C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0" name="PoljeZBesedilom 8009">
          <a:extLst>
            <a:ext uri="{FF2B5EF4-FFF2-40B4-BE49-F238E27FC236}">
              <a16:creationId xmlns:a16="http://schemas.microsoft.com/office/drawing/2014/main" id="{149AE2BB-A28C-403F-9723-5471C506A2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1" name="PoljeZBesedilom 8010">
          <a:extLst>
            <a:ext uri="{FF2B5EF4-FFF2-40B4-BE49-F238E27FC236}">
              <a16:creationId xmlns:a16="http://schemas.microsoft.com/office/drawing/2014/main" id="{69FF584F-E201-44BA-8AD8-174B143D4B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2" name="PoljeZBesedilom 8011">
          <a:extLst>
            <a:ext uri="{FF2B5EF4-FFF2-40B4-BE49-F238E27FC236}">
              <a16:creationId xmlns:a16="http://schemas.microsoft.com/office/drawing/2014/main" id="{8F4F6EB3-472E-489B-AC45-D934168625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3" name="PoljeZBesedilom 8012">
          <a:extLst>
            <a:ext uri="{FF2B5EF4-FFF2-40B4-BE49-F238E27FC236}">
              <a16:creationId xmlns:a16="http://schemas.microsoft.com/office/drawing/2014/main" id="{777996FD-31AB-4EA8-8507-794606FFBC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4" name="PoljeZBesedilom 8013">
          <a:extLst>
            <a:ext uri="{FF2B5EF4-FFF2-40B4-BE49-F238E27FC236}">
              <a16:creationId xmlns:a16="http://schemas.microsoft.com/office/drawing/2014/main" id="{3375C936-AD87-4B0D-A648-2C3BA2883D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5" name="PoljeZBesedilom 8014">
          <a:extLst>
            <a:ext uri="{FF2B5EF4-FFF2-40B4-BE49-F238E27FC236}">
              <a16:creationId xmlns:a16="http://schemas.microsoft.com/office/drawing/2014/main" id="{FED10909-11CA-4D98-A16F-36523FAED7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6" name="PoljeZBesedilom 8015">
          <a:extLst>
            <a:ext uri="{FF2B5EF4-FFF2-40B4-BE49-F238E27FC236}">
              <a16:creationId xmlns:a16="http://schemas.microsoft.com/office/drawing/2014/main" id="{E02F600C-D0C2-4A5F-89CE-61BE0D6FD9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7" name="PoljeZBesedilom 8016">
          <a:extLst>
            <a:ext uri="{FF2B5EF4-FFF2-40B4-BE49-F238E27FC236}">
              <a16:creationId xmlns:a16="http://schemas.microsoft.com/office/drawing/2014/main" id="{4AA497A8-D46A-45B9-9901-071AC5CB3D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8" name="PoljeZBesedilom 8017">
          <a:extLst>
            <a:ext uri="{FF2B5EF4-FFF2-40B4-BE49-F238E27FC236}">
              <a16:creationId xmlns:a16="http://schemas.microsoft.com/office/drawing/2014/main" id="{E01227AD-17C6-49CC-AE9F-F5CE959F85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9" name="PoljeZBesedilom 8018">
          <a:extLst>
            <a:ext uri="{FF2B5EF4-FFF2-40B4-BE49-F238E27FC236}">
              <a16:creationId xmlns:a16="http://schemas.microsoft.com/office/drawing/2014/main" id="{4CB75AD7-1B97-49CD-A4CF-4202DC40FC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0" name="PoljeZBesedilom 8019">
          <a:extLst>
            <a:ext uri="{FF2B5EF4-FFF2-40B4-BE49-F238E27FC236}">
              <a16:creationId xmlns:a16="http://schemas.microsoft.com/office/drawing/2014/main" id="{3483E4D3-43FA-4252-A3A7-A99E3C4B99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1" name="PoljeZBesedilom 8020">
          <a:extLst>
            <a:ext uri="{FF2B5EF4-FFF2-40B4-BE49-F238E27FC236}">
              <a16:creationId xmlns:a16="http://schemas.microsoft.com/office/drawing/2014/main" id="{A5DA50FB-A112-483A-9724-B1FFD491C7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2" name="PoljeZBesedilom 8021">
          <a:extLst>
            <a:ext uri="{FF2B5EF4-FFF2-40B4-BE49-F238E27FC236}">
              <a16:creationId xmlns:a16="http://schemas.microsoft.com/office/drawing/2014/main" id="{D429C5FA-5A92-4577-8FC3-54931C4887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3" name="PoljeZBesedilom 8022">
          <a:extLst>
            <a:ext uri="{FF2B5EF4-FFF2-40B4-BE49-F238E27FC236}">
              <a16:creationId xmlns:a16="http://schemas.microsoft.com/office/drawing/2014/main" id="{C15249DC-E278-42D9-88F6-ECD39EEC9C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4" name="PoljeZBesedilom 8023">
          <a:extLst>
            <a:ext uri="{FF2B5EF4-FFF2-40B4-BE49-F238E27FC236}">
              <a16:creationId xmlns:a16="http://schemas.microsoft.com/office/drawing/2014/main" id="{A2963670-DAC7-43EA-9676-31399C8182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5" name="PoljeZBesedilom 8024">
          <a:extLst>
            <a:ext uri="{FF2B5EF4-FFF2-40B4-BE49-F238E27FC236}">
              <a16:creationId xmlns:a16="http://schemas.microsoft.com/office/drawing/2014/main" id="{E73FB490-9788-4748-B1F2-101F42F2D3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6" name="PoljeZBesedilom 8025">
          <a:extLst>
            <a:ext uri="{FF2B5EF4-FFF2-40B4-BE49-F238E27FC236}">
              <a16:creationId xmlns:a16="http://schemas.microsoft.com/office/drawing/2014/main" id="{AA96AF06-B352-4F4D-9F4F-6489B2CC12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7" name="PoljeZBesedilom 8026">
          <a:extLst>
            <a:ext uri="{FF2B5EF4-FFF2-40B4-BE49-F238E27FC236}">
              <a16:creationId xmlns:a16="http://schemas.microsoft.com/office/drawing/2014/main" id="{27392E27-FF96-497F-83DE-6222A3B6DC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8" name="PoljeZBesedilom 8027">
          <a:extLst>
            <a:ext uri="{FF2B5EF4-FFF2-40B4-BE49-F238E27FC236}">
              <a16:creationId xmlns:a16="http://schemas.microsoft.com/office/drawing/2014/main" id="{64C7FD95-0C23-4260-9332-791FD062CF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9" name="PoljeZBesedilom 8028">
          <a:extLst>
            <a:ext uri="{FF2B5EF4-FFF2-40B4-BE49-F238E27FC236}">
              <a16:creationId xmlns:a16="http://schemas.microsoft.com/office/drawing/2014/main" id="{071C85D0-D941-4122-9AB3-B9F7352C71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0" name="PoljeZBesedilom 8029">
          <a:extLst>
            <a:ext uri="{FF2B5EF4-FFF2-40B4-BE49-F238E27FC236}">
              <a16:creationId xmlns:a16="http://schemas.microsoft.com/office/drawing/2014/main" id="{3D5DA0AB-BA0D-4593-9B31-5F38650922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1" name="PoljeZBesedilom 8030">
          <a:extLst>
            <a:ext uri="{FF2B5EF4-FFF2-40B4-BE49-F238E27FC236}">
              <a16:creationId xmlns:a16="http://schemas.microsoft.com/office/drawing/2014/main" id="{2561AFB7-1F95-4642-B216-98FAD5CC6A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2" name="PoljeZBesedilom 8031">
          <a:extLst>
            <a:ext uri="{FF2B5EF4-FFF2-40B4-BE49-F238E27FC236}">
              <a16:creationId xmlns:a16="http://schemas.microsoft.com/office/drawing/2014/main" id="{A113C875-E60B-489B-9425-C674063E60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3" name="PoljeZBesedilom 8032">
          <a:extLst>
            <a:ext uri="{FF2B5EF4-FFF2-40B4-BE49-F238E27FC236}">
              <a16:creationId xmlns:a16="http://schemas.microsoft.com/office/drawing/2014/main" id="{B8C3BCBB-A426-4E5B-BAFB-0FB44C2A11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4" name="PoljeZBesedilom 8033">
          <a:extLst>
            <a:ext uri="{FF2B5EF4-FFF2-40B4-BE49-F238E27FC236}">
              <a16:creationId xmlns:a16="http://schemas.microsoft.com/office/drawing/2014/main" id="{D74A1D17-05C3-4B2D-98B9-924579CB32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5" name="PoljeZBesedilom 8034">
          <a:extLst>
            <a:ext uri="{FF2B5EF4-FFF2-40B4-BE49-F238E27FC236}">
              <a16:creationId xmlns:a16="http://schemas.microsoft.com/office/drawing/2014/main" id="{56BC13AB-397E-430D-BB26-7B342F27A7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6" name="PoljeZBesedilom 8035">
          <a:extLst>
            <a:ext uri="{FF2B5EF4-FFF2-40B4-BE49-F238E27FC236}">
              <a16:creationId xmlns:a16="http://schemas.microsoft.com/office/drawing/2014/main" id="{FA9323C2-BA16-4DD3-A20A-6CBF3DB48A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7" name="PoljeZBesedilom 8036">
          <a:extLst>
            <a:ext uri="{FF2B5EF4-FFF2-40B4-BE49-F238E27FC236}">
              <a16:creationId xmlns:a16="http://schemas.microsoft.com/office/drawing/2014/main" id="{B1DE4C56-6F80-4FF3-A955-FC90741021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8" name="PoljeZBesedilom 8037">
          <a:extLst>
            <a:ext uri="{FF2B5EF4-FFF2-40B4-BE49-F238E27FC236}">
              <a16:creationId xmlns:a16="http://schemas.microsoft.com/office/drawing/2014/main" id="{4CCBF6CE-C881-483C-9E41-A7F9ECBB36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9" name="PoljeZBesedilom 8038">
          <a:extLst>
            <a:ext uri="{FF2B5EF4-FFF2-40B4-BE49-F238E27FC236}">
              <a16:creationId xmlns:a16="http://schemas.microsoft.com/office/drawing/2014/main" id="{B9D89400-9139-4E15-9932-2FA9B726F2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0" name="PoljeZBesedilom 8039">
          <a:extLst>
            <a:ext uri="{FF2B5EF4-FFF2-40B4-BE49-F238E27FC236}">
              <a16:creationId xmlns:a16="http://schemas.microsoft.com/office/drawing/2014/main" id="{D1EBDF27-2A17-4F09-A129-193D3E50C7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1" name="PoljeZBesedilom 8040">
          <a:extLst>
            <a:ext uri="{FF2B5EF4-FFF2-40B4-BE49-F238E27FC236}">
              <a16:creationId xmlns:a16="http://schemas.microsoft.com/office/drawing/2014/main" id="{E3D33514-C461-4E27-A449-712D06AF15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2" name="PoljeZBesedilom 8041">
          <a:extLst>
            <a:ext uri="{FF2B5EF4-FFF2-40B4-BE49-F238E27FC236}">
              <a16:creationId xmlns:a16="http://schemas.microsoft.com/office/drawing/2014/main" id="{07030D75-CC39-4BAB-89AC-72926BC07F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3" name="PoljeZBesedilom 8042">
          <a:extLst>
            <a:ext uri="{FF2B5EF4-FFF2-40B4-BE49-F238E27FC236}">
              <a16:creationId xmlns:a16="http://schemas.microsoft.com/office/drawing/2014/main" id="{0630A6CA-16B3-42F7-8E5F-D97C7887A2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4" name="PoljeZBesedilom 8043">
          <a:extLst>
            <a:ext uri="{FF2B5EF4-FFF2-40B4-BE49-F238E27FC236}">
              <a16:creationId xmlns:a16="http://schemas.microsoft.com/office/drawing/2014/main" id="{0F273AAE-7028-4004-8556-4C7556317C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5" name="PoljeZBesedilom 8044">
          <a:extLst>
            <a:ext uri="{FF2B5EF4-FFF2-40B4-BE49-F238E27FC236}">
              <a16:creationId xmlns:a16="http://schemas.microsoft.com/office/drawing/2014/main" id="{39E04937-9E49-4CBA-B902-9354D08E8E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6" name="PoljeZBesedilom 8045">
          <a:extLst>
            <a:ext uri="{FF2B5EF4-FFF2-40B4-BE49-F238E27FC236}">
              <a16:creationId xmlns:a16="http://schemas.microsoft.com/office/drawing/2014/main" id="{A5916D3B-66BA-491A-93A9-20660F67EB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7" name="PoljeZBesedilom 8046">
          <a:extLst>
            <a:ext uri="{FF2B5EF4-FFF2-40B4-BE49-F238E27FC236}">
              <a16:creationId xmlns:a16="http://schemas.microsoft.com/office/drawing/2014/main" id="{E8A7273D-3B07-4D06-9C72-1A723716C3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8" name="PoljeZBesedilom 8047">
          <a:extLst>
            <a:ext uri="{FF2B5EF4-FFF2-40B4-BE49-F238E27FC236}">
              <a16:creationId xmlns:a16="http://schemas.microsoft.com/office/drawing/2014/main" id="{A25C0CBD-95AA-4FBD-AEC3-5B771486D3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9" name="PoljeZBesedilom 8048">
          <a:extLst>
            <a:ext uri="{FF2B5EF4-FFF2-40B4-BE49-F238E27FC236}">
              <a16:creationId xmlns:a16="http://schemas.microsoft.com/office/drawing/2014/main" id="{A5F887A4-1620-4D08-BDB3-7BE7731569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0" name="PoljeZBesedilom 8049">
          <a:extLst>
            <a:ext uri="{FF2B5EF4-FFF2-40B4-BE49-F238E27FC236}">
              <a16:creationId xmlns:a16="http://schemas.microsoft.com/office/drawing/2014/main" id="{DE752282-53A9-47C6-8022-24377F0071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1" name="PoljeZBesedilom 8050">
          <a:extLst>
            <a:ext uri="{FF2B5EF4-FFF2-40B4-BE49-F238E27FC236}">
              <a16:creationId xmlns:a16="http://schemas.microsoft.com/office/drawing/2014/main" id="{6F011740-96D3-483E-9E1E-53C33339B0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2" name="PoljeZBesedilom 8051">
          <a:extLst>
            <a:ext uri="{FF2B5EF4-FFF2-40B4-BE49-F238E27FC236}">
              <a16:creationId xmlns:a16="http://schemas.microsoft.com/office/drawing/2014/main" id="{7E9FCB7D-FCD1-4562-BD37-6AA3624ED5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3" name="PoljeZBesedilom 8052">
          <a:extLst>
            <a:ext uri="{FF2B5EF4-FFF2-40B4-BE49-F238E27FC236}">
              <a16:creationId xmlns:a16="http://schemas.microsoft.com/office/drawing/2014/main" id="{46343284-D619-43BF-8947-1FFEEE1259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4" name="PoljeZBesedilom 8053">
          <a:extLst>
            <a:ext uri="{FF2B5EF4-FFF2-40B4-BE49-F238E27FC236}">
              <a16:creationId xmlns:a16="http://schemas.microsoft.com/office/drawing/2014/main" id="{B2B766F0-7D89-42F4-80DB-5A4B04FCBD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5" name="PoljeZBesedilom 8054">
          <a:extLst>
            <a:ext uri="{FF2B5EF4-FFF2-40B4-BE49-F238E27FC236}">
              <a16:creationId xmlns:a16="http://schemas.microsoft.com/office/drawing/2014/main" id="{BCE080AF-260C-40BE-A9EB-AB7197EE9E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6" name="PoljeZBesedilom 8055">
          <a:extLst>
            <a:ext uri="{FF2B5EF4-FFF2-40B4-BE49-F238E27FC236}">
              <a16:creationId xmlns:a16="http://schemas.microsoft.com/office/drawing/2014/main" id="{A2E17903-A26F-43CC-B7E7-7756329BF2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7" name="PoljeZBesedilom 8056">
          <a:extLst>
            <a:ext uri="{FF2B5EF4-FFF2-40B4-BE49-F238E27FC236}">
              <a16:creationId xmlns:a16="http://schemas.microsoft.com/office/drawing/2014/main" id="{7752D012-90AC-4012-A979-610986B1EF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8" name="PoljeZBesedilom 8057">
          <a:extLst>
            <a:ext uri="{FF2B5EF4-FFF2-40B4-BE49-F238E27FC236}">
              <a16:creationId xmlns:a16="http://schemas.microsoft.com/office/drawing/2014/main" id="{DA237EC0-ECB6-4143-80AF-3BEE879A23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9" name="PoljeZBesedilom 8058">
          <a:extLst>
            <a:ext uri="{FF2B5EF4-FFF2-40B4-BE49-F238E27FC236}">
              <a16:creationId xmlns:a16="http://schemas.microsoft.com/office/drawing/2014/main" id="{7DFC7502-F179-485C-9DBE-1E264C266C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0" name="PoljeZBesedilom 8059">
          <a:extLst>
            <a:ext uri="{FF2B5EF4-FFF2-40B4-BE49-F238E27FC236}">
              <a16:creationId xmlns:a16="http://schemas.microsoft.com/office/drawing/2014/main" id="{8E67B579-72FB-430B-A591-5C64359B4C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1" name="PoljeZBesedilom 8060">
          <a:extLst>
            <a:ext uri="{FF2B5EF4-FFF2-40B4-BE49-F238E27FC236}">
              <a16:creationId xmlns:a16="http://schemas.microsoft.com/office/drawing/2014/main" id="{FEA52FD5-3F10-4C50-B1D8-8C9FE97849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2" name="PoljeZBesedilom 8061">
          <a:extLst>
            <a:ext uri="{FF2B5EF4-FFF2-40B4-BE49-F238E27FC236}">
              <a16:creationId xmlns:a16="http://schemas.microsoft.com/office/drawing/2014/main" id="{87EF12B2-A179-4CEF-BAC5-3065FE5D07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3" name="PoljeZBesedilom 8062">
          <a:extLst>
            <a:ext uri="{FF2B5EF4-FFF2-40B4-BE49-F238E27FC236}">
              <a16:creationId xmlns:a16="http://schemas.microsoft.com/office/drawing/2014/main" id="{32D980BC-2E81-4C3C-A2BE-C2C2E57EDE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4" name="PoljeZBesedilom 8063">
          <a:extLst>
            <a:ext uri="{FF2B5EF4-FFF2-40B4-BE49-F238E27FC236}">
              <a16:creationId xmlns:a16="http://schemas.microsoft.com/office/drawing/2014/main" id="{968F446C-E05E-44D1-AC57-638E892BE3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5" name="PoljeZBesedilom 8064">
          <a:extLst>
            <a:ext uri="{FF2B5EF4-FFF2-40B4-BE49-F238E27FC236}">
              <a16:creationId xmlns:a16="http://schemas.microsoft.com/office/drawing/2014/main" id="{F4225924-6A8D-4CAF-82D2-3D3F083859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6" name="PoljeZBesedilom 8065">
          <a:extLst>
            <a:ext uri="{FF2B5EF4-FFF2-40B4-BE49-F238E27FC236}">
              <a16:creationId xmlns:a16="http://schemas.microsoft.com/office/drawing/2014/main" id="{66EE82CD-A021-49C6-826B-4D84631370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7" name="PoljeZBesedilom 8066">
          <a:extLst>
            <a:ext uri="{FF2B5EF4-FFF2-40B4-BE49-F238E27FC236}">
              <a16:creationId xmlns:a16="http://schemas.microsoft.com/office/drawing/2014/main" id="{66112516-44B3-48D4-8305-EF421AF353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8" name="PoljeZBesedilom 8067">
          <a:extLst>
            <a:ext uri="{FF2B5EF4-FFF2-40B4-BE49-F238E27FC236}">
              <a16:creationId xmlns:a16="http://schemas.microsoft.com/office/drawing/2014/main" id="{6D0D4D27-3921-4A34-AC71-13C1456950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9" name="PoljeZBesedilom 8068">
          <a:extLst>
            <a:ext uri="{FF2B5EF4-FFF2-40B4-BE49-F238E27FC236}">
              <a16:creationId xmlns:a16="http://schemas.microsoft.com/office/drawing/2014/main" id="{06F4215C-0B4F-424A-93A8-BAB3E8D347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0" name="PoljeZBesedilom 8069">
          <a:extLst>
            <a:ext uri="{FF2B5EF4-FFF2-40B4-BE49-F238E27FC236}">
              <a16:creationId xmlns:a16="http://schemas.microsoft.com/office/drawing/2014/main" id="{783D45FD-7EB0-4B88-9017-8043D0D514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1" name="PoljeZBesedilom 8070">
          <a:extLst>
            <a:ext uri="{FF2B5EF4-FFF2-40B4-BE49-F238E27FC236}">
              <a16:creationId xmlns:a16="http://schemas.microsoft.com/office/drawing/2014/main" id="{7705E28E-EECF-43B7-A078-3C6078BCAD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2" name="PoljeZBesedilom 8071">
          <a:extLst>
            <a:ext uri="{FF2B5EF4-FFF2-40B4-BE49-F238E27FC236}">
              <a16:creationId xmlns:a16="http://schemas.microsoft.com/office/drawing/2014/main" id="{19DD0696-F386-4729-8A4C-805C026D09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3" name="PoljeZBesedilom 8072">
          <a:extLst>
            <a:ext uri="{FF2B5EF4-FFF2-40B4-BE49-F238E27FC236}">
              <a16:creationId xmlns:a16="http://schemas.microsoft.com/office/drawing/2014/main" id="{C1F0D51D-9241-40B0-8810-AB74C393EA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4" name="PoljeZBesedilom 8073">
          <a:extLst>
            <a:ext uri="{FF2B5EF4-FFF2-40B4-BE49-F238E27FC236}">
              <a16:creationId xmlns:a16="http://schemas.microsoft.com/office/drawing/2014/main" id="{652CDE24-6400-4952-BCF7-F63225AD31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5" name="PoljeZBesedilom 8074">
          <a:extLst>
            <a:ext uri="{FF2B5EF4-FFF2-40B4-BE49-F238E27FC236}">
              <a16:creationId xmlns:a16="http://schemas.microsoft.com/office/drawing/2014/main" id="{D7795B7F-C567-4F5A-9339-B51CA7FF7D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6" name="PoljeZBesedilom 8075">
          <a:extLst>
            <a:ext uri="{FF2B5EF4-FFF2-40B4-BE49-F238E27FC236}">
              <a16:creationId xmlns:a16="http://schemas.microsoft.com/office/drawing/2014/main" id="{BA195D4F-4C41-442A-817A-8C3D41469E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7" name="PoljeZBesedilom 8076">
          <a:extLst>
            <a:ext uri="{FF2B5EF4-FFF2-40B4-BE49-F238E27FC236}">
              <a16:creationId xmlns:a16="http://schemas.microsoft.com/office/drawing/2014/main" id="{3232E30E-17E9-4320-88C6-B2D1B27079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8" name="PoljeZBesedilom 8077">
          <a:extLst>
            <a:ext uri="{FF2B5EF4-FFF2-40B4-BE49-F238E27FC236}">
              <a16:creationId xmlns:a16="http://schemas.microsoft.com/office/drawing/2014/main" id="{76B772B4-CDF3-4A93-9A94-1CEC8A55A0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9" name="PoljeZBesedilom 8078">
          <a:extLst>
            <a:ext uri="{FF2B5EF4-FFF2-40B4-BE49-F238E27FC236}">
              <a16:creationId xmlns:a16="http://schemas.microsoft.com/office/drawing/2014/main" id="{9C50FB82-A7DA-4ED1-80D1-2F6B0253C2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0" name="PoljeZBesedilom 8079">
          <a:extLst>
            <a:ext uri="{FF2B5EF4-FFF2-40B4-BE49-F238E27FC236}">
              <a16:creationId xmlns:a16="http://schemas.microsoft.com/office/drawing/2014/main" id="{C52B7F94-E454-4D10-AD21-08CCD33B20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1" name="PoljeZBesedilom 8080">
          <a:extLst>
            <a:ext uri="{FF2B5EF4-FFF2-40B4-BE49-F238E27FC236}">
              <a16:creationId xmlns:a16="http://schemas.microsoft.com/office/drawing/2014/main" id="{7B12CA86-728D-4D87-9020-84232D11AE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2" name="PoljeZBesedilom 8081">
          <a:extLst>
            <a:ext uri="{FF2B5EF4-FFF2-40B4-BE49-F238E27FC236}">
              <a16:creationId xmlns:a16="http://schemas.microsoft.com/office/drawing/2014/main" id="{D1AB89EF-B53E-4EC0-9CCE-8D9BDD7268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3" name="PoljeZBesedilom 8082">
          <a:extLst>
            <a:ext uri="{FF2B5EF4-FFF2-40B4-BE49-F238E27FC236}">
              <a16:creationId xmlns:a16="http://schemas.microsoft.com/office/drawing/2014/main" id="{A60F823A-4224-44D0-B2BD-130667E65F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4" name="PoljeZBesedilom 8083">
          <a:extLst>
            <a:ext uri="{FF2B5EF4-FFF2-40B4-BE49-F238E27FC236}">
              <a16:creationId xmlns:a16="http://schemas.microsoft.com/office/drawing/2014/main" id="{D88A55A0-09A9-4598-B4FC-006B85A0C5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5" name="PoljeZBesedilom 8084">
          <a:extLst>
            <a:ext uri="{FF2B5EF4-FFF2-40B4-BE49-F238E27FC236}">
              <a16:creationId xmlns:a16="http://schemas.microsoft.com/office/drawing/2014/main" id="{F89B0C50-23E0-4CE3-B84E-2BEAC4A9A5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6" name="PoljeZBesedilom 8085">
          <a:extLst>
            <a:ext uri="{FF2B5EF4-FFF2-40B4-BE49-F238E27FC236}">
              <a16:creationId xmlns:a16="http://schemas.microsoft.com/office/drawing/2014/main" id="{6C8C52C6-5459-488D-8133-9738AD6F56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7" name="PoljeZBesedilom 8086">
          <a:extLst>
            <a:ext uri="{FF2B5EF4-FFF2-40B4-BE49-F238E27FC236}">
              <a16:creationId xmlns:a16="http://schemas.microsoft.com/office/drawing/2014/main" id="{0C9592C1-A75C-459E-B7B7-5303E4E87B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8" name="PoljeZBesedilom 8087">
          <a:extLst>
            <a:ext uri="{FF2B5EF4-FFF2-40B4-BE49-F238E27FC236}">
              <a16:creationId xmlns:a16="http://schemas.microsoft.com/office/drawing/2014/main" id="{022AA628-0A5D-43B0-84E1-6DBC79A314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9" name="PoljeZBesedilom 8088">
          <a:extLst>
            <a:ext uri="{FF2B5EF4-FFF2-40B4-BE49-F238E27FC236}">
              <a16:creationId xmlns:a16="http://schemas.microsoft.com/office/drawing/2014/main" id="{979B1302-27E8-40EF-A1C8-BAFC8862D8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0" name="PoljeZBesedilom 8089">
          <a:extLst>
            <a:ext uri="{FF2B5EF4-FFF2-40B4-BE49-F238E27FC236}">
              <a16:creationId xmlns:a16="http://schemas.microsoft.com/office/drawing/2014/main" id="{E203B7E9-CDFD-4374-9D83-98207CD57D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1" name="PoljeZBesedilom 8090">
          <a:extLst>
            <a:ext uri="{FF2B5EF4-FFF2-40B4-BE49-F238E27FC236}">
              <a16:creationId xmlns:a16="http://schemas.microsoft.com/office/drawing/2014/main" id="{4210F287-B01D-4214-881B-F47ABECA64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2" name="PoljeZBesedilom 8091">
          <a:extLst>
            <a:ext uri="{FF2B5EF4-FFF2-40B4-BE49-F238E27FC236}">
              <a16:creationId xmlns:a16="http://schemas.microsoft.com/office/drawing/2014/main" id="{28BFFA5E-E99F-42F0-9A54-2C71DF20CE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3" name="PoljeZBesedilom 8092">
          <a:extLst>
            <a:ext uri="{FF2B5EF4-FFF2-40B4-BE49-F238E27FC236}">
              <a16:creationId xmlns:a16="http://schemas.microsoft.com/office/drawing/2014/main" id="{34DB056D-5215-4D3A-9FAB-92C754BBF0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4" name="PoljeZBesedilom 8093">
          <a:extLst>
            <a:ext uri="{FF2B5EF4-FFF2-40B4-BE49-F238E27FC236}">
              <a16:creationId xmlns:a16="http://schemas.microsoft.com/office/drawing/2014/main" id="{2F4CB270-161C-4B61-9079-14AD4FEB02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5" name="PoljeZBesedilom 8094">
          <a:extLst>
            <a:ext uri="{FF2B5EF4-FFF2-40B4-BE49-F238E27FC236}">
              <a16:creationId xmlns:a16="http://schemas.microsoft.com/office/drawing/2014/main" id="{610D492B-F567-44C5-9866-B628410A94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6" name="PoljeZBesedilom 8095">
          <a:extLst>
            <a:ext uri="{FF2B5EF4-FFF2-40B4-BE49-F238E27FC236}">
              <a16:creationId xmlns:a16="http://schemas.microsoft.com/office/drawing/2014/main" id="{F3F14CD1-BD19-486B-91E9-62FF2085FF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7" name="PoljeZBesedilom 8096">
          <a:extLst>
            <a:ext uri="{FF2B5EF4-FFF2-40B4-BE49-F238E27FC236}">
              <a16:creationId xmlns:a16="http://schemas.microsoft.com/office/drawing/2014/main" id="{02AFD516-31E7-4A81-9446-060078FE20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8" name="PoljeZBesedilom 8097">
          <a:extLst>
            <a:ext uri="{FF2B5EF4-FFF2-40B4-BE49-F238E27FC236}">
              <a16:creationId xmlns:a16="http://schemas.microsoft.com/office/drawing/2014/main" id="{2DD6A51E-6C89-42C4-AC7F-E5184D23F1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9" name="PoljeZBesedilom 8098">
          <a:extLst>
            <a:ext uri="{FF2B5EF4-FFF2-40B4-BE49-F238E27FC236}">
              <a16:creationId xmlns:a16="http://schemas.microsoft.com/office/drawing/2014/main" id="{883EEB94-42EB-430F-B87A-2F75701CBC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0" name="PoljeZBesedilom 8099">
          <a:extLst>
            <a:ext uri="{FF2B5EF4-FFF2-40B4-BE49-F238E27FC236}">
              <a16:creationId xmlns:a16="http://schemas.microsoft.com/office/drawing/2014/main" id="{1BA4434D-4D72-4605-AA00-1AA91B09D8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1" name="PoljeZBesedilom 8100">
          <a:extLst>
            <a:ext uri="{FF2B5EF4-FFF2-40B4-BE49-F238E27FC236}">
              <a16:creationId xmlns:a16="http://schemas.microsoft.com/office/drawing/2014/main" id="{E575F007-EFA4-4D43-8773-111FF12AC1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2" name="PoljeZBesedilom 8101">
          <a:extLst>
            <a:ext uri="{FF2B5EF4-FFF2-40B4-BE49-F238E27FC236}">
              <a16:creationId xmlns:a16="http://schemas.microsoft.com/office/drawing/2014/main" id="{AB0291E3-73FE-44BF-BA1E-05AC0628EE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3" name="PoljeZBesedilom 8102">
          <a:extLst>
            <a:ext uri="{FF2B5EF4-FFF2-40B4-BE49-F238E27FC236}">
              <a16:creationId xmlns:a16="http://schemas.microsoft.com/office/drawing/2014/main" id="{17666C46-1F87-4998-8540-8B5602C215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4" name="PoljeZBesedilom 8103">
          <a:extLst>
            <a:ext uri="{FF2B5EF4-FFF2-40B4-BE49-F238E27FC236}">
              <a16:creationId xmlns:a16="http://schemas.microsoft.com/office/drawing/2014/main" id="{3391F58F-F900-407E-88E7-195AAC17DA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5" name="PoljeZBesedilom 8104">
          <a:extLst>
            <a:ext uri="{FF2B5EF4-FFF2-40B4-BE49-F238E27FC236}">
              <a16:creationId xmlns:a16="http://schemas.microsoft.com/office/drawing/2014/main" id="{6998B4CF-ADF5-48E0-9822-FBAE2D521B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6" name="PoljeZBesedilom 8105">
          <a:extLst>
            <a:ext uri="{FF2B5EF4-FFF2-40B4-BE49-F238E27FC236}">
              <a16:creationId xmlns:a16="http://schemas.microsoft.com/office/drawing/2014/main" id="{4DC54619-463D-40CF-B2BD-7F3B146FBC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7" name="PoljeZBesedilom 8106">
          <a:extLst>
            <a:ext uri="{FF2B5EF4-FFF2-40B4-BE49-F238E27FC236}">
              <a16:creationId xmlns:a16="http://schemas.microsoft.com/office/drawing/2014/main" id="{13C4FABB-1C87-4229-B173-8FBFA90B5E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8" name="PoljeZBesedilom 8107">
          <a:extLst>
            <a:ext uri="{FF2B5EF4-FFF2-40B4-BE49-F238E27FC236}">
              <a16:creationId xmlns:a16="http://schemas.microsoft.com/office/drawing/2014/main" id="{FAEF8A3F-F0E3-497D-8031-6DF4A9799B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9" name="PoljeZBesedilom 8108">
          <a:extLst>
            <a:ext uri="{FF2B5EF4-FFF2-40B4-BE49-F238E27FC236}">
              <a16:creationId xmlns:a16="http://schemas.microsoft.com/office/drawing/2014/main" id="{22D28E39-3DF6-4FC6-8052-C74A7AE6C6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0" name="PoljeZBesedilom 8109">
          <a:extLst>
            <a:ext uri="{FF2B5EF4-FFF2-40B4-BE49-F238E27FC236}">
              <a16:creationId xmlns:a16="http://schemas.microsoft.com/office/drawing/2014/main" id="{2FB94485-7ED6-46CC-9201-151D96FCFB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1" name="PoljeZBesedilom 8110">
          <a:extLst>
            <a:ext uri="{FF2B5EF4-FFF2-40B4-BE49-F238E27FC236}">
              <a16:creationId xmlns:a16="http://schemas.microsoft.com/office/drawing/2014/main" id="{533F0CE0-7E33-42A9-8B46-019B326904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2" name="PoljeZBesedilom 8111">
          <a:extLst>
            <a:ext uri="{FF2B5EF4-FFF2-40B4-BE49-F238E27FC236}">
              <a16:creationId xmlns:a16="http://schemas.microsoft.com/office/drawing/2014/main" id="{3B40F0F9-7F1A-4EA1-819C-8BC03E1C66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3" name="PoljeZBesedilom 8112">
          <a:extLst>
            <a:ext uri="{FF2B5EF4-FFF2-40B4-BE49-F238E27FC236}">
              <a16:creationId xmlns:a16="http://schemas.microsoft.com/office/drawing/2014/main" id="{C8063193-9284-4A7F-AE96-2CFDC16278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4" name="PoljeZBesedilom 8113">
          <a:extLst>
            <a:ext uri="{FF2B5EF4-FFF2-40B4-BE49-F238E27FC236}">
              <a16:creationId xmlns:a16="http://schemas.microsoft.com/office/drawing/2014/main" id="{90E74AE6-3A6D-43A3-BD0B-AA4880725C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5" name="PoljeZBesedilom 8114">
          <a:extLst>
            <a:ext uri="{FF2B5EF4-FFF2-40B4-BE49-F238E27FC236}">
              <a16:creationId xmlns:a16="http://schemas.microsoft.com/office/drawing/2014/main" id="{1E8CA44A-92D9-4F0F-9041-641C935E43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6" name="PoljeZBesedilom 8115">
          <a:extLst>
            <a:ext uri="{FF2B5EF4-FFF2-40B4-BE49-F238E27FC236}">
              <a16:creationId xmlns:a16="http://schemas.microsoft.com/office/drawing/2014/main" id="{8CE4A3F1-7968-4633-A6FA-C95304E295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7" name="PoljeZBesedilom 8116">
          <a:extLst>
            <a:ext uri="{FF2B5EF4-FFF2-40B4-BE49-F238E27FC236}">
              <a16:creationId xmlns:a16="http://schemas.microsoft.com/office/drawing/2014/main" id="{F9D6A60A-4061-406B-9A67-55CE8C4CC1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8" name="PoljeZBesedilom 8117">
          <a:extLst>
            <a:ext uri="{FF2B5EF4-FFF2-40B4-BE49-F238E27FC236}">
              <a16:creationId xmlns:a16="http://schemas.microsoft.com/office/drawing/2014/main" id="{E6A855A4-577E-448A-AB5B-80391DC33C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9" name="PoljeZBesedilom 8118">
          <a:extLst>
            <a:ext uri="{FF2B5EF4-FFF2-40B4-BE49-F238E27FC236}">
              <a16:creationId xmlns:a16="http://schemas.microsoft.com/office/drawing/2014/main" id="{F6EA4345-F5F6-4D25-ABC3-CB37B7DDE3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0" name="PoljeZBesedilom 8119">
          <a:extLst>
            <a:ext uri="{FF2B5EF4-FFF2-40B4-BE49-F238E27FC236}">
              <a16:creationId xmlns:a16="http://schemas.microsoft.com/office/drawing/2014/main" id="{100F9B2E-9E4F-48B5-9E40-F59924EE9F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1" name="PoljeZBesedilom 8120">
          <a:extLst>
            <a:ext uri="{FF2B5EF4-FFF2-40B4-BE49-F238E27FC236}">
              <a16:creationId xmlns:a16="http://schemas.microsoft.com/office/drawing/2014/main" id="{3F6DA11E-1FF4-4F04-9010-5ACA573784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2" name="PoljeZBesedilom 8121">
          <a:extLst>
            <a:ext uri="{FF2B5EF4-FFF2-40B4-BE49-F238E27FC236}">
              <a16:creationId xmlns:a16="http://schemas.microsoft.com/office/drawing/2014/main" id="{A9B3C474-E581-4C3A-B68A-79982DDCC7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3" name="PoljeZBesedilom 8122">
          <a:extLst>
            <a:ext uri="{FF2B5EF4-FFF2-40B4-BE49-F238E27FC236}">
              <a16:creationId xmlns:a16="http://schemas.microsoft.com/office/drawing/2014/main" id="{A6DA8C39-E2A6-4455-AF5C-71BFDD3CAE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4" name="PoljeZBesedilom 8123">
          <a:extLst>
            <a:ext uri="{FF2B5EF4-FFF2-40B4-BE49-F238E27FC236}">
              <a16:creationId xmlns:a16="http://schemas.microsoft.com/office/drawing/2014/main" id="{E2E6D78C-5385-4862-B746-9A8A4C1BB0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5" name="PoljeZBesedilom 8124">
          <a:extLst>
            <a:ext uri="{FF2B5EF4-FFF2-40B4-BE49-F238E27FC236}">
              <a16:creationId xmlns:a16="http://schemas.microsoft.com/office/drawing/2014/main" id="{9E50D0F0-51BD-4090-BDA6-15EC1F9C9B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6" name="PoljeZBesedilom 8125">
          <a:extLst>
            <a:ext uri="{FF2B5EF4-FFF2-40B4-BE49-F238E27FC236}">
              <a16:creationId xmlns:a16="http://schemas.microsoft.com/office/drawing/2014/main" id="{012F1D56-7D88-44EE-94F4-F69CD0D50A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7" name="PoljeZBesedilom 8126">
          <a:extLst>
            <a:ext uri="{FF2B5EF4-FFF2-40B4-BE49-F238E27FC236}">
              <a16:creationId xmlns:a16="http://schemas.microsoft.com/office/drawing/2014/main" id="{FE8336A6-CAB8-48B6-B9B6-222E9EC950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8" name="PoljeZBesedilom 8127">
          <a:extLst>
            <a:ext uri="{FF2B5EF4-FFF2-40B4-BE49-F238E27FC236}">
              <a16:creationId xmlns:a16="http://schemas.microsoft.com/office/drawing/2014/main" id="{0774B6B0-170A-4BE1-899F-11F5E9A251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9" name="PoljeZBesedilom 8128">
          <a:extLst>
            <a:ext uri="{FF2B5EF4-FFF2-40B4-BE49-F238E27FC236}">
              <a16:creationId xmlns:a16="http://schemas.microsoft.com/office/drawing/2014/main" id="{19672153-64BC-4FE7-AC25-42ACCD8E0F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0" name="PoljeZBesedilom 8129">
          <a:extLst>
            <a:ext uri="{FF2B5EF4-FFF2-40B4-BE49-F238E27FC236}">
              <a16:creationId xmlns:a16="http://schemas.microsoft.com/office/drawing/2014/main" id="{0EACD3E5-9164-4893-881D-E87901F321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1" name="PoljeZBesedilom 8130">
          <a:extLst>
            <a:ext uri="{FF2B5EF4-FFF2-40B4-BE49-F238E27FC236}">
              <a16:creationId xmlns:a16="http://schemas.microsoft.com/office/drawing/2014/main" id="{67CAF723-B5EC-4DD1-918A-56ED786B1B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2" name="PoljeZBesedilom 8131">
          <a:extLst>
            <a:ext uri="{FF2B5EF4-FFF2-40B4-BE49-F238E27FC236}">
              <a16:creationId xmlns:a16="http://schemas.microsoft.com/office/drawing/2014/main" id="{1D3B1332-7304-4DF5-9C01-1F96A55B9E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3" name="PoljeZBesedilom 8132">
          <a:extLst>
            <a:ext uri="{FF2B5EF4-FFF2-40B4-BE49-F238E27FC236}">
              <a16:creationId xmlns:a16="http://schemas.microsoft.com/office/drawing/2014/main" id="{69A26072-193C-463F-8F75-E2D97CE0B2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4" name="PoljeZBesedilom 8133">
          <a:extLst>
            <a:ext uri="{FF2B5EF4-FFF2-40B4-BE49-F238E27FC236}">
              <a16:creationId xmlns:a16="http://schemas.microsoft.com/office/drawing/2014/main" id="{480C8018-2CCF-4533-B9C6-2738547193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5" name="PoljeZBesedilom 8134">
          <a:extLst>
            <a:ext uri="{FF2B5EF4-FFF2-40B4-BE49-F238E27FC236}">
              <a16:creationId xmlns:a16="http://schemas.microsoft.com/office/drawing/2014/main" id="{5536CB4F-71C4-418E-8215-EE44768CBA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6" name="PoljeZBesedilom 8135">
          <a:extLst>
            <a:ext uri="{FF2B5EF4-FFF2-40B4-BE49-F238E27FC236}">
              <a16:creationId xmlns:a16="http://schemas.microsoft.com/office/drawing/2014/main" id="{2B0AC1D7-0C7A-4B2F-9B29-3FFF26B4CD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7" name="PoljeZBesedilom 8136">
          <a:extLst>
            <a:ext uri="{FF2B5EF4-FFF2-40B4-BE49-F238E27FC236}">
              <a16:creationId xmlns:a16="http://schemas.microsoft.com/office/drawing/2014/main" id="{EEBF9B17-FC3A-47E9-8469-FBEF1CB68E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8" name="PoljeZBesedilom 8137">
          <a:extLst>
            <a:ext uri="{FF2B5EF4-FFF2-40B4-BE49-F238E27FC236}">
              <a16:creationId xmlns:a16="http://schemas.microsoft.com/office/drawing/2014/main" id="{A85EC9CB-5D7F-4D9F-B56E-DD07EBAE34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9" name="PoljeZBesedilom 8138">
          <a:extLst>
            <a:ext uri="{FF2B5EF4-FFF2-40B4-BE49-F238E27FC236}">
              <a16:creationId xmlns:a16="http://schemas.microsoft.com/office/drawing/2014/main" id="{B090736E-FDE7-4C16-BF58-491058038B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0" name="PoljeZBesedilom 8139">
          <a:extLst>
            <a:ext uri="{FF2B5EF4-FFF2-40B4-BE49-F238E27FC236}">
              <a16:creationId xmlns:a16="http://schemas.microsoft.com/office/drawing/2014/main" id="{F0BACE96-BC3D-474B-A48E-E597B97CDB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1" name="PoljeZBesedilom 8140">
          <a:extLst>
            <a:ext uri="{FF2B5EF4-FFF2-40B4-BE49-F238E27FC236}">
              <a16:creationId xmlns:a16="http://schemas.microsoft.com/office/drawing/2014/main" id="{9B11E6F3-A107-4CA4-AEE8-ED4A92F93B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2" name="PoljeZBesedilom 8141">
          <a:extLst>
            <a:ext uri="{FF2B5EF4-FFF2-40B4-BE49-F238E27FC236}">
              <a16:creationId xmlns:a16="http://schemas.microsoft.com/office/drawing/2014/main" id="{8735A734-E4A7-4BBD-B5A8-7444CA1DAE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3" name="PoljeZBesedilom 8142">
          <a:extLst>
            <a:ext uri="{FF2B5EF4-FFF2-40B4-BE49-F238E27FC236}">
              <a16:creationId xmlns:a16="http://schemas.microsoft.com/office/drawing/2014/main" id="{7680AF6A-777F-4E97-84E9-A6340190BF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4" name="PoljeZBesedilom 8143">
          <a:extLst>
            <a:ext uri="{FF2B5EF4-FFF2-40B4-BE49-F238E27FC236}">
              <a16:creationId xmlns:a16="http://schemas.microsoft.com/office/drawing/2014/main" id="{EF26B0B2-7724-4D89-AF3B-1E25A3BC4E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5" name="PoljeZBesedilom 8144">
          <a:extLst>
            <a:ext uri="{FF2B5EF4-FFF2-40B4-BE49-F238E27FC236}">
              <a16:creationId xmlns:a16="http://schemas.microsoft.com/office/drawing/2014/main" id="{9265793B-0815-4CFD-8B32-C91DF22DC5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6" name="PoljeZBesedilom 8145">
          <a:extLst>
            <a:ext uri="{FF2B5EF4-FFF2-40B4-BE49-F238E27FC236}">
              <a16:creationId xmlns:a16="http://schemas.microsoft.com/office/drawing/2014/main" id="{942C7F81-072F-4790-ACB3-651678C742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7" name="PoljeZBesedilom 8146">
          <a:extLst>
            <a:ext uri="{FF2B5EF4-FFF2-40B4-BE49-F238E27FC236}">
              <a16:creationId xmlns:a16="http://schemas.microsoft.com/office/drawing/2014/main" id="{87AAB8E4-C73B-4C35-9509-F695C5FF38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8" name="PoljeZBesedilom 8147">
          <a:extLst>
            <a:ext uri="{FF2B5EF4-FFF2-40B4-BE49-F238E27FC236}">
              <a16:creationId xmlns:a16="http://schemas.microsoft.com/office/drawing/2014/main" id="{8F44F58F-2FFE-4230-BDE1-B290B02664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9" name="PoljeZBesedilom 8148">
          <a:extLst>
            <a:ext uri="{FF2B5EF4-FFF2-40B4-BE49-F238E27FC236}">
              <a16:creationId xmlns:a16="http://schemas.microsoft.com/office/drawing/2014/main" id="{1FBF3967-7110-4E13-ABBF-7F572E413E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0" name="PoljeZBesedilom 8149">
          <a:extLst>
            <a:ext uri="{FF2B5EF4-FFF2-40B4-BE49-F238E27FC236}">
              <a16:creationId xmlns:a16="http://schemas.microsoft.com/office/drawing/2014/main" id="{5A71C89C-E808-4D2D-B183-588948EEBF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1" name="PoljeZBesedilom 8150">
          <a:extLst>
            <a:ext uri="{FF2B5EF4-FFF2-40B4-BE49-F238E27FC236}">
              <a16:creationId xmlns:a16="http://schemas.microsoft.com/office/drawing/2014/main" id="{34A3853E-6E93-4EBE-98A1-769B7E9A1D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2" name="PoljeZBesedilom 8151">
          <a:extLst>
            <a:ext uri="{FF2B5EF4-FFF2-40B4-BE49-F238E27FC236}">
              <a16:creationId xmlns:a16="http://schemas.microsoft.com/office/drawing/2014/main" id="{C4FD02C6-C1A5-4F15-A777-D0462C2761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3" name="PoljeZBesedilom 8152">
          <a:extLst>
            <a:ext uri="{FF2B5EF4-FFF2-40B4-BE49-F238E27FC236}">
              <a16:creationId xmlns:a16="http://schemas.microsoft.com/office/drawing/2014/main" id="{3CB2AC54-3B9D-4162-AA18-60D835A930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4" name="PoljeZBesedilom 8153">
          <a:extLst>
            <a:ext uri="{FF2B5EF4-FFF2-40B4-BE49-F238E27FC236}">
              <a16:creationId xmlns:a16="http://schemas.microsoft.com/office/drawing/2014/main" id="{668EDB34-8DB6-40FA-ABC3-A8B1636D2B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5" name="PoljeZBesedilom 8154">
          <a:extLst>
            <a:ext uri="{FF2B5EF4-FFF2-40B4-BE49-F238E27FC236}">
              <a16:creationId xmlns:a16="http://schemas.microsoft.com/office/drawing/2014/main" id="{393E960C-2FA4-42E8-9CCD-B6E9907DB1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6" name="PoljeZBesedilom 8155">
          <a:extLst>
            <a:ext uri="{FF2B5EF4-FFF2-40B4-BE49-F238E27FC236}">
              <a16:creationId xmlns:a16="http://schemas.microsoft.com/office/drawing/2014/main" id="{6E75E5BF-23C3-4242-B231-5D79B69427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7" name="PoljeZBesedilom 8156">
          <a:extLst>
            <a:ext uri="{FF2B5EF4-FFF2-40B4-BE49-F238E27FC236}">
              <a16:creationId xmlns:a16="http://schemas.microsoft.com/office/drawing/2014/main" id="{021B6663-D503-40EF-B7D3-6DC86A4178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8" name="PoljeZBesedilom 8157">
          <a:extLst>
            <a:ext uri="{FF2B5EF4-FFF2-40B4-BE49-F238E27FC236}">
              <a16:creationId xmlns:a16="http://schemas.microsoft.com/office/drawing/2014/main" id="{8573DF9E-19DB-4434-8E08-8F61FB5E5C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9" name="PoljeZBesedilom 8158">
          <a:extLst>
            <a:ext uri="{FF2B5EF4-FFF2-40B4-BE49-F238E27FC236}">
              <a16:creationId xmlns:a16="http://schemas.microsoft.com/office/drawing/2014/main" id="{D8EF5898-AABB-403E-96A3-69172075CF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0" name="PoljeZBesedilom 8159">
          <a:extLst>
            <a:ext uri="{FF2B5EF4-FFF2-40B4-BE49-F238E27FC236}">
              <a16:creationId xmlns:a16="http://schemas.microsoft.com/office/drawing/2014/main" id="{7CA24F78-D3BC-4ADA-99B4-8E156CE464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1" name="PoljeZBesedilom 8160">
          <a:extLst>
            <a:ext uri="{FF2B5EF4-FFF2-40B4-BE49-F238E27FC236}">
              <a16:creationId xmlns:a16="http://schemas.microsoft.com/office/drawing/2014/main" id="{FF0DFAC5-D708-4374-8DA0-0B35BF525E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2" name="PoljeZBesedilom 8161">
          <a:extLst>
            <a:ext uri="{FF2B5EF4-FFF2-40B4-BE49-F238E27FC236}">
              <a16:creationId xmlns:a16="http://schemas.microsoft.com/office/drawing/2014/main" id="{5751D193-074D-4599-84C9-B633B7DDF7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3" name="PoljeZBesedilom 8162">
          <a:extLst>
            <a:ext uri="{FF2B5EF4-FFF2-40B4-BE49-F238E27FC236}">
              <a16:creationId xmlns:a16="http://schemas.microsoft.com/office/drawing/2014/main" id="{0548A6D3-9810-4D6A-94DD-97FA760047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4" name="PoljeZBesedilom 8163">
          <a:extLst>
            <a:ext uri="{FF2B5EF4-FFF2-40B4-BE49-F238E27FC236}">
              <a16:creationId xmlns:a16="http://schemas.microsoft.com/office/drawing/2014/main" id="{BC3A51A3-7ACE-468B-94AD-82D2854456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5" name="PoljeZBesedilom 8164">
          <a:extLst>
            <a:ext uri="{FF2B5EF4-FFF2-40B4-BE49-F238E27FC236}">
              <a16:creationId xmlns:a16="http://schemas.microsoft.com/office/drawing/2014/main" id="{4615735E-5300-45B8-BE17-3ED85B0994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6" name="PoljeZBesedilom 8165">
          <a:extLst>
            <a:ext uri="{FF2B5EF4-FFF2-40B4-BE49-F238E27FC236}">
              <a16:creationId xmlns:a16="http://schemas.microsoft.com/office/drawing/2014/main" id="{4B914415-EEF3-4CFA-A013-9BFFC71646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7" name="PoljeZBesedilom 8166">
          <a:extLst>
            <a:ext uri="{FF2B5EF4-FFF2-40B4-BE49-F238E27FC236}">
              <a16:creationId xmlns:a16="http://schemas.microsoft.com/office/drawing/2014/main" id="{C535190C-606F-404A-8CBA-AA5675008D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8" name="PoljeZBesedilom 8167">
          <a:extLst>
            <a:ext uri="{FF2B5EF4-FFF2-40B4-BE49-F238E27FC236}">
              <a16:creationId xmlns:a16="http://schemas.microsoft.com/office/drawing/2014/main" id="{3B71D0BA-517C-4058-AB14-14F865E50F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9" name="PoljeZBesedilom 8168">
          <a:extLst>
            <a:ext uri="{FF2B5EF4-FFF2-40B4-BE49-F238E27FC236}">
              <a16:creationId xmlns:a16="http://schemas.microsoft.com/office/drawing/2014/main" id="{354C2E2E-DCCC-4E6E-91B9-1754DF3272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0" name="PoljeZBesedilom 8169">
          <a:extLst>
            <a:ext uri="{FF2B5EF4-FFF2-40B4-BE49-F238E27FC236}">
              <a16:creationId xmlns:a16="http://schemas.microsoft.com/office/drawing/2014/main" id="{D4FDFDD4-0F5A-41F9-9910-7BDD6ADF28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1" name="PoljeZBesedilom 8170">
          <a:extLst>
            <a:ext uri="{FF2B5EF4-FFF2-40B4-BE49-F238E27FC236}">
              <a16:creationId xmlns:a16="http://schemas.microsoft.com/office/drawing/2014/main" id="{72952753-11F9-43FD-B311-6B30EE94EB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2" name="PoljeZBesedilom 8171">
          <a:extLst>
            <a:ext uri="{FF2B5EF4-FFF2-40B4-BE49-F238E27FC236}">
              <a16:creationId xmlns:a16="http://schemas.microsoft.com/office/drawing/2014/main" id="{C0A18FB4-6D67-4936-A71A-EF23484BE0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3" name="PoljeZBesedilom 8172">
          <a:extLst>
            <a:ext uri="{FF2B5EF4-FFF2-40B4-BE49-F238E27FC236}">
              <a16:creationId xmlns:a16="http://schemas.microsoft.com/office/drawing/2014/main" id="{2FCF61C1-E89A-40CB-BD92-586519A9F8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4" name="PoljeZBesedilom 8173">
          <a:extLst>
            <a:ext uri="{FF2B5EF4-FFF2-40B4-BE49-F238E27FC236}">
              <a16:creationId xmlns:a16="http://schemas.microsoft.com/office/drawing/2014/main" id="{0DD5EDF1-2B42-467C-BE8C-3A42D7621B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5" name="PoljeZBesedilom 8174">
          <a:extLst>
            <a:ext uri="{FF2B5EF4-FFF2-40B4-BE49-F238E27FC236}">
              <a16:creationId xmlns:a16="http://schemas.microsoft.com/office/drawing/2014/main" id="{2ABE43DC-2C35-4344-B22C-8170BB417E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6" name="PoljeZBesedilom 8175">
          <a:extLst>
            <a:ext uri="{FF2B5EF4-FFF2-40B4-BE49-F238E27FC236}">
              <a16:creationId xmlns:a16="http://schemas.microsoft.com/office/drawing/2014/main" id="{C404E16D-37FA-4677-B03C-EB8A32606E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7" name="PoljeZBesedilom 8176">
          <a:extLst>
            <a:ext uri="{FF2B5EF4-FFF2-40B4-BE49-F238E27FC236}">
              <a16:creationId xmlns:a16="http://schemas.microsoft.com/office/drawing/2014/main" id="{36895F20-EAA6-46C1-B9B8-C747479ADB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8" name="PoljeZBesedilom 8177">
          <a:extLst>
            <a:ext uri="{FF2B5EF4-FFF2-40B4-BE49-F238E27FC236}">
              <a16:creationId xmlns:a16="http://schemas.microsoft.com/office/drawing/2014/main" id="{962BFE85-C5A9-4CC6-A4FC-399BBA1AB5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9" name="PoljeZBesedilom 8178">
          <a:extLst>
            <a:ext uri="{FF2B5EF4-FFF2-40B4-BE49-F238E27FC236}">
              <a16:creationId xmlns:a16="http://schemas.microsoft.com/office/drawing/2014/main" id="{58397BFC-8141-417B-9FC3-0ED2DC9FDA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0" name="PoljeZBesedilom 8179">
          <a:extLst>
            <a:ext uri="{FF2B5EF4-FFF2-40B4-BE49-F238E27FC236}">
              <a16:creationId xmlns:a16="http://schemas.microsoft.com/office/drawing/2014/main" id="{1E69E326-6460-4C64-BAA0-58708E1F4E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1" name="PoljeZBesedilom 8180">
          <a:extLst>
            <a:ext uri="{FF2B5EF4-FFF2-40B4-BE49-F238E27FC236}">
              <a16:creationId xmlns:a16="http://schemas.microsoft.com/office/drawing/2014/main" id="{0F9DEBFD-10A0-492F-93A8-169BE6D445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2" name="PoljeZBesedilom 8181">
          <a:extLst>
            <a:ext uri="{FF2B5EF4-FFF2-40B4-BE49-F238E27FC236}">
              <a16:creationId xmlns:a16="http://schemas.microsoft.com/office/drawing/2014/main" id="{A5A4D396-5FA1-4B20-98E1-32F8B90AD0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3" name="PoljeZBesedilom 8182">
          <a:extLst>
            <a:ext uri="{FF2B5EF4-FFF2-40B4-BE49-F238E27FC236}">
              <a16:creationId xmlns:a16="http://schemas.microsoft.com/office/drawing/2014/main" id="{5E3FB4AF-2B95-44F7-9B02-B688A63C87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4" name="PoljeZBesedilom 8183">
          <a:extLst>
            <a:ext uri="{FF2B5EF4-FFF2-40B4-BE49-F238E27FC236}">
              <a16:creationId xmlns:a16="http://schemas.microsoft.com/office/drawing/2014/main" id="{21307F9D-11DC-464F-B280-15EC432285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5" name="PoljeZBesedilom 8184">
          <a:extLst>
            <a:ext uri="{FF2B5EF4-FFF2-40B4-BE49-F238E27FC236}">
              <a16:creationId xmlns:a16="http://schemas.microsoft.com/office/drawing/2014/main" id="{375078C8-5AF3-42CA-98C3-F27DA002AE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6" name="PoljeZBesedilom 8185">
          <a:extLst>
            <a:ext uri="{FF2B5EF4-FFF2-40B4-BE49-F238E27FC236}">
              <a16:creationId xmlns:a16="http://schemas.microsoft.com/office/drawing/2014/main" id="{B4C2AA28-6986-404F-A250-0E7B2509EE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7" name="PoljeZBesedilom 8186">
          <a:extLst>
            <a:ext uri="{FF2B5EF4-FFF2-40B4-BE49-F238E27FC236}">
              <a16:creationId xmlns:a16="http://schemas.microsoft.com/office/drawing/2014/main" id="{F6ACC609-833E-4F23-A28D-6742CDC707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8" name="PoljeZBesedilom 8187">
          <a:extLst>
            <a:ext uri="{FF2B5EF4-FFF2-40B4-BE49-F238E27FC236}">
              <a16:creationId xmlns:a16="http://schemas.microsoft.com/office/drawing/2014/main" id="{540310C5-DB3B-407A-BBFB-2BBE20A437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9" name="PoljeZBesedilom 8188">
          <a:extLst>
            <a:ext uri="{FF2B5EF4-FFF2-40B4-BE49-F238E27FC236}">
              <a16:creationId xmlns:a16="http://schemas.microsoft.com/office/drawing/2014/main" id="{0C3198E8-7D0B-47B6-B2A0-4EFC5372BD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0" name="PoljeZBesedilom 8189">
          <a:extLst>
            <a:ext uri="{FF2B5EF4-FFF2-40B4-BE49-F238E27FC236}">
              <a16:creationId xmlns:a16="http://schemas.microsoft.com/office/drawing/2014/main" id="{5187C28C-9C67-4DBE-9D44-3B59080A7D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1" name="PoljeZBesedilom 8190">
          <a:extLst>
            <a:ext uri="{FF2B5EF4-FFF2-40B4-BE49-F238E27FC236}">
              <a16:creationId xmlns:a16="http://schemas.microsoft.com/office/drawing/2014/main" id="{1A8153DB-DCF4-4A4C-8736-8E82CE3242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2" name="PoljeZBesedilom 8191">
          <a:extLst>
            <a:ext uri="{FF2B5EF4-FFF2-40B4-BE49-F238E27FC236}">
              <a16:creationId xmlns:a16="http://schemas.microsoft.com/office/drawing/2014/main" id="{A2AC1285-8E21-4BA0-ACEB-E6571B9242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3" name="PoljeZBesedilom 8192">
          <a:extLst>
            <a:ext uri="{FF2B5EF4-FFF2-40B4-BE49-F238E27FC236}">
              <a16:creationId xmlns:a16="http://schemas.microsoft.com/office/drawing/2014/main" id="{DEA67E50-43E8-4795-9DCD-49CBB662D1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4" name="PoljeZBesedilom 8193">
          <a:extLst>
            <a:ext uri="{FF2B5EF4-FFF2-40B4-BE49-F238E27FC236}">
              <a16:creationId xmlns:a16="http://schemas.microsoft.com/office/drawing/2014/main" id="{C05DD938-58ED-4A58-9C88-C2228CD7FD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5" name="PoljeZBesedilom 8194">
          <a:extLst>
            <a:ext uri="{FF2B5EF4-FFF2-40B4-BE49-F238E27FC236}">
              <a16:creationId xmlns:a16="http://schemas.microsoft.com/office/drawing/2014/main" id="{D403A40D-5D65-45C1-B9D0-3FAB3C55EA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6" name="PoljeZBesedilom 8195">
          <a:extLst>
            <a:ext uri="{FF2B5EF4-FFF2-40B4-BE49-F238E27FC236}">
              <a16:creationId xmlns:a16="http://schemas.microsoft.com/office/drawing/2014/main" id="{C4A4AA61-A6A0-4E48-9FD3-3782FB3CB4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7" name="PoljeZBesedilom 8196">
          <a:extLst>
            <a:ext uri="{FF2B5EF4-FFF2-40B4-BE49-F238E27FC236}">
              <a16:creationId xmlns:a16="http://schemas.microsoft.com/office/drawing/2014/main" id="{E8C85A44-A8AD-4ED1-AEF5-0759B44F54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8" name="PoljeZBesedilom 8197">
          <a:extLst>
            <a:ext uri="{FF2B5EF4-FFF2-40B4-BE49-F238E27FC236}">
              <a16:creationId xmlns:a16="http://schemas.microsoft.com/office/drawing/2014/main" id="{9B74A025-939E-4193-8050-014E9A8E0F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9" name="PoljeZBesedilom 8198">
          <a:extLst>
            <a:ext uri="{FF2B5EF4-FFF2-40B4-BE49-F238E27FC236}">
              <a16:creationId xmlns:a16="http://schemas.microsoft.com/office/drawing/2014/main" id="{3D972803-1EE6-4AF9-A9E0-4202729237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0" name="PoljeZBesedilom 8199">
          <a:extLst>
            <a:ext uri="{FF2B5EF4-FFF2-40B4-BE49-F238E27FC236}">
              <a16:creationId xmlns:a16="http://schemas.microsoft.com/office/drawing/2014/main" id="{41118B88-C1C4-4294-B7C0-9F5CA196B1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1" name="PoljeZBesedilom 8200">
          <a:extLst>
            <a:ext uri="{FF2B5EF4-FFF2-40B4-BE49-F238E27FC236}">
              <a16:creationId xmlns:a16="http://schemas.microsoft.com/office/drawing/2014/main" id="{7DEAC7B8-DEBC-4878-B361-8675B1CE41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2" name="PoljeZBesedilom 8201">
          <a:extLst>
            <a:ext uri="{FF2B5EF4-FFF2-40B4-BE49-F238E27FC236}">
              <a16:creationId xmlns:a16="http://schemas.microsoft.com/office/drawing/2014/main" id="{533E3664-6DDC-462B-A263-E8A303BD6C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3" name="PoljeZBesedilom 8202">
          <a:extLst>
            <a:ext uri="{FF2B5EF4-FFF2-40B4-BE49-F238E27FC236}">
              <a16:creationId xmlns:a16="http://schemas.microsoft.com/office/drawing/2014/main" id="{19B1D0F7-DFD6-4DB9-A4A3-0FF1B18DC5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4" name="PoljeZBesedilom 8203">
          <a:extLst>
            <a:ext uri="{FF2B5EF4-FFF2-40B4-BE49-F238E27FC236}">
              <a16:creationId xmlns:a16="http://schemas.microsoft.com/office/drawing/2014/main" id="{95C9111C-6A10-41F2-B31B-84BCFD720E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5" name="PoljeZBesedilom 8204">
          <a:extLst>
            <a:ext uri="{FF2B5EF4-FFF2-40B4-BE49-F238E27FC236}">
              <a16:creationId xmlns:a16="http://schemas.microsoft.com/office/drawing/2014/main" id="{0FFFEEB6-F529-4291-AC14-3731A7A0E1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6" name="PoljeZBesedilom 8205">
          <a:extLst>
            <a:ext uri="{FF2B5EF4-FFF2-40B4-BE49-F238E27FC236}">
              <a16:creationId xmlns:a16="http://schemas.microsoft.com/office/drawing/2014/main" id="{6B2AACC2-2BAA-4D7B-8256-9983507766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7" name="PoljeZBesedilom 8206">
          <a:extLst>
            <a:ext uri="{FF2B5EF4-FFF2-40B4-BE49-F238E27FC236}">
              <a16:creationId xmlns:a16="http://schemas.microsoft.com/office/drawing/2014/main" id="{BEC2B166-3838-4217-8E19-EB7BD7F877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8" name="PoljeZBesedilom 8207">
          <a:extLst>
            <a:ext uri="{FF2B5EF4-FFF2-40B4-BE49-F238E27FC236}">
              <a16:creationId xmlns:a16="http://schemas.microsoft.com/office/drawing/2014/main" id="{947F676C-AF34-467F-B62F-8BC5A2927F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9" name="PoljeZBesedilom 8208">
          <a:extLst>
            <a:ext uri="{FF2B5EF4-FFF2-40B4-BE49-F238E27FC236}">
              <a16:creationId xmlns:a16="http://schemas.microsoft.com/office/drawing/2014/main" id="{28C0741F-2E26-4476-B243-2245A6B4AE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0" name="PoljeZBesedilom 8209">
          <a:extLst>
            <a:ext uri="{FF2B5EF4-FFF2-40B4-BE49-F238E27FC236}">
              <a16:creationId xmlns:a16="http://schemas.microsoft.com/office/drawing/2014/main" id="{AE0609FE-9D74-49BA-8E3C-B7495B90E3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1" name="PoljeZBesedilom 8210">
          <a:extLst>
            <a:ext uri="{FF2B5EF4-FFF2-40B4-BE49-F238E27FC236}">
              <a16:creationId xmlns:a16="http://schemas.microsoft.com/office/drawing/2014/main" id="{3D32F753-EBEE-46E9-B205-CF4FBFAFBF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2" name="PoljeZBesedilom 8211">
          <a:extLst>
            <a:ext uri="{FF2B5EF4-FFF2-40B4-BE49-F238E27FC236}">
              <a16:creationId xmlns:a16="http://schemas.microsoft.com/office/drawing/2014/main" id="{893A478C-0661-4547-AF82-E57684CA03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3" name="PoljeZBesedilom 8212">
          <a:extLst>
            <a:ext uri="{FF2B5EF4-FFF2-40B4-BE49-F238E27FC236}">
              <a16:creationId xmlns:a16="http://schemas.microsoft.com/office/drawing/2014/main" id="{65C8CA41-6D75-4490-BA6B-3BF068CC59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4" name="PoljeZBesedilom 8213">
          <a:extLst>
            <a:ext uri="{FF2B5EF4-FFF2-40B4-BE49-F238E27FC236}">
              <a16:creationId xmlns:a16="http://schemas.microsoft.com/office/drawing/2014/main" id="{4E798D18-7401-49F1-AA74-73A9B12C5A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5" name="PoljeZBesedilom 8214">
          <a:extLst>
            <a:ext uri="{FF2B5EF4-FFF2-40B4-BE49-F238E27FC236}">
              <a16:creationId xmlns:a16="http://schemas.microsoft.com/office/drawing/2014/main" id="{984FE0DD-80C4-49AD-ABEF-F4C238D5FF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6" name="PoljeZBesedilom 8215">
          <a:extLst>
            <a:ext uri="{FF2B5EF4-FFF2-40B4-BE49-F238E27FC236}">
              <a16:creationId xmlns:a16="http://schemas.microsoft.com/office/drawing/2014/main" id="{97FAA5A8-0CC1-440F-8295-BBA39D8661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7" name="PoljeZBesedilom 8216">
          <a:extLst>
            <a:ext uri="{FF2B5EF4-FFF2-40B4-BE49-F238E27FC236}">
              <a16:creationId xmlns:a16="http://schemas.microsoft.com/office/drawing/2014/main" id="{B0FCFD73-A2DD-4737-8DD6-F3358E0759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8" name="PoljeZBesedilom 8217">
          <a:extLst>
            <a:ext uri="{FF2B5EF4-FFF2-40B4-BE49-F238E27FC236}">
              <a16:creationId xmlns:a16="http://schemas.microsoft.com/office/drawing/2014/main" id="{6006AF6B-9CEE-4530-A387-45286E07DE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9" name="PoljeZBesedilom 8218">
          <a:extLst>
            <a:ext uri="{FF2B5EF4-FFF2-40B4-BE49-F238E27FC236}">
              <a16:creationId xmlns:a16="http://schemas.microsoft.com/office/drawing/2014/main" id="{04DF8B5F-CE88-48B6-B7FE-E8205A2730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0" name="PoljeZBesedilom 8219">
          <a:extLst>
            <a:ext uri="{FF2B5EF4-FFF2-40B4-BE49-F238E27FC236}">
              <a16:creationId xmlns:a16="http://schemas.microsoft.com/office/drawing/2014/main" id="{DD5B53A0-36E2-4CCD-84FD-FFA5874D55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1" name="PoljeZBesedilom 8220">
          <a:extLst>
            <a:ext uri="{FF2B5EF4-FFF2-40B4-BE49-F238E27FC236}">
              <a16:creationId xmlns:a16="http://schemas.microsoft.com/office/drawing/2014/main" id="{C361243D-C1FA-43C7-B42D-18D70BCDAB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2" name="PoljeZBesedilom 8221">
          <a:extLst>
            <a:ext uri="{FF2B5EF4-FFF2-40B4-BE49-F238E27FC236}">
              <a16:creationId xmlns:a16="http://schemas.microsoft.com/office/drawing/2014/main" id="{B8EF7C04-ED79-4442-A057-8B41A6113E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3" name="PoljeZBesedilom 8222">
          <a:extLst>
            <a:ext uri="{FF2B5EF4-FFF2-40B4-BE49-F238E27FC236}">
              <a16:creationId xmlns:a16="http://schemas.microsoft.com/office/drawing/2014/main" id="{1F3F1BE0-322B-4E78-9190-72D7AF218A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4" name="PoljeZBesedilom 8223">
          <a:extLst>
            <a:ext uri="{FF2B5EF4-FFF2-40B4-BE49-F238E27FC236}">
              <a16:creationId xmlns:a16="http://schemas.microsoft.com/office/drawing/2014/main" id="{D41CCCF2-781E-45D9-B670-6268E6292A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5" name="PoljeZBesedilom 8224">
          <a:extLst>
            <a:ext uri="{FF2B5EF4-FFF2-40B4-BE49-F238E27FC236}">
              <a16:creationId xmlns:a16="http://schemas.microsoft.com/office/drawing/2014/main" id="{5308FAAA-E3E5-4F31-A943-098BEB6A6E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6" name="PoljeZBesedilom 8225">
          <a:extLst>
            <a:ext uri="{FF2B5EF4-FFF2-40B4-BE49-F238E27FC236}">
              <a16:creationId xmlns:a16="http://schemas.microsoft.com/office/drawing/2014/main" id="{2F06ED3F-3C58-4D3F-9A28-CE64383467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7" name="PoljeZBesedilom 8226">
          <a:extLst>
            <a:ext uri="{FF2B5EF4-FFF2-40B4-BE49-F238E27FC236}">
              <a16:creationId xmlns:a16="http://schemas.microsoft.com/office/drawing/2014/main" id="{BB371C4F-EB61-4268-8DCE-4C32947103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8" name="PoljeZBesedilom 8227">
          <a:extLst>
            <a:ext uri="{FF2B5EF4-FFF2-40B4-BE49-F238E27FC236}">
              <a16:creationId xmlns:a16="http://schemas.microsoft.com/office/drawing/2014/main" id="{0B43DC7B-78E9-49AB-9681-309C793320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9" name="PoljeZBesedilom 8228">
          <a:extLst>
            <a:ext uri="{FF2B5EF4-FFF2-40B4-BE49-F238E27FC236}">
              <a16:creationId xmlns:a16="http://schemas.microsoft.com/office/drawing/2014/main" id="{60A3541D-B112-4729-9A86-702BFBD465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0" name="PoljeZBesedilom 8229">
          <a:extLst>
            <a:ext uri="{FF2B5EF4-FFF2-40B4-BE49-F238E27FC236}">
              <a16:creationId xmlns:a16="http://schemas.microsoft.com/office/drawing/2014/main" id="{5097CB91-1D7A-4E24-9711-3F851ABB20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1" name="PoljeZBesedilom 8230">
          <a:extLst>
            <a:ext uri="{FF2B5EF4-FFF2-40B4-BE49-F238E27FC236}">
              <a16:creationId xmlns:a16="http://schemas.microsoft.com/office/drawing/2014/main" id="{3D981E8B-F12F-4091-A49A-D9A1F45B60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2" name="PoljeZBesedilom 8231">
          <a:extLst>
            <a:ext uri="{FF2B5EF4-FFF2-40B4-BE49-F238E27FC236}">
              <a16:creationId xmlns:a16="http://schemas.microsoft.com/office/drawing/2014/main" id="{FB1A30D6-46C1-4AA0-888A-0703A35A16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3" name="PoljeZBesedilom 8232">
          <a:extLst>
            <a:ext uri="{FF2B5EF4-FFF2-40B4-BE49-F238E27FC236}">
              <a16:creationId xmlns:a16="http://schemas.microsoft.com/office/drawing/2014/main" id="{AAB3399D-2470-4169-8442-C9E6718003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4" name="PoljeZBesedilom 8233">
          <a:extLst>
            <a:ext uri="{FF2B5EF4-FFF2-40B4-BE49-F238E27FC236}">
              <a16:creationId xmlns:a16="http://schemas.microsoft.com/office/drawing/2014/main" id="{DCC95395-E494-4F70-BE46-4E1C0A313E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5" name="PoljeZBesedilom 8234">
          <a:extLst>
            <a:ext uri="{FF2B5EF4-FFF2-40B4-BE49-F238E27FC236}">
              <a16:creationId xmlns:a16="http://schemas.microsoft.com/office/drawing/2014/main" id="{E3180F86-A35D-4E80-9F82-3B234F9AA8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6" name="PoljeZBesedilom 8235">
          <a:extLst>
            <a:ext uri="{FF2B5EF4-FFF2-40B4-BE49-F238E27FC236}">
              <a16:creationId xmlns:a16="http://schemas.microsoft.com/office/drawing/2014/main" id="{99F7B201-94D8-47BC-B11D-3D70D7392F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7" name="PoljeZBesedilom 8236">
          <a:extLst>
            <a:ext uri="{FF2B5EF4-FFF2-40B4-BE49-F238E27FC236}">
              <a16:creationId xmlns:a16="http://schemas.microsoft.com/office/drawing/2014/main" id="{51BFB437-E793-48A7-8B89-989AC02FFF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8" name="PoljeZBesedilom 8237">
          <a:extLst>
            <a:ext uri="{FF2B5EF4-FFF2-40B4-BE49-F238E27FC236}">
              <a16:creationId xmlns:a16="http://schemas.microsoft.com/office/drawing/2014/main" id="{9DE23B3D-7B6D-47B4-8933-09162BC33F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9" name="PoljeZBesedilom 8238">
          <a:extLst>
            <a:ext uri="{FF2B5EF4-FFF2-40B4-BE49-F238E27FC236}">
              <a16:creationId xmlns:a16="http://schemas.microsoft.com/office/drawing/2014/main" id="{8100636C-FE10-4C55-85AB-CA18BF0BC2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0" name="PoljeZBesedilom 8239">
          <a:extLst>
            <a:ext uri="{FF2B5EF4-FFF2-40B4-BE49-F238E27FC236}">
              <a16:creationId xmlns:a16="http://schemas.microsoft.com/office/drawing/2014/main" id="{23D2F4A4-5BB7-4906-8694-9BA66B1A5A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1" name="PoljeZBesedilom 8240">
          <a:extLst>
            <a:ext uri="{FF2B5EF4-FFF2-40B4-BE49-F238E27FC236}">
              <a16:creationId xmlns:a16="http://schemas.microsoft.com/office/drawing/2014/main" id="{068F9E10-4C9B-4308-89DB-E232155BFF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2" name="PoljeZBesedilom 8241">
          <a:extLst>
            <a:ext uri="{FF2B5EF4-FFF2-40B4-BE49-F238E27FC236}">
              <a16:creationId xmlns:a16="http://schemas.microsoft.com/office/drawing/2014/main" id="{2710FA4C-D3E7-43A3-B796-76E4BE5863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3" name="PoljeZBesedilom 8242">
          <a:extLst>
            <a:ext uri="{FF2B5EF4-FFF2-40B4-BE49-F238E27FC236}">
              <a16:creationId xmlns:a16="http://schemas.microsoft.com/office/drawing/2014/main" id="{EB2C5096-CDC0-40CC-9CA5-B3E1489EEF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4" name="PoljeZBesedilom 8243">
          <a:extLst>
            <a:ext uri="{FF2B5EF4-FFF2-40B4-BE49-F238E27FC236}">
              <a16:creationId xmlns:a16="http://schemas.microsoft.com/office/drawing/2014/main" id="{E5CC47DD-4332-46AD-BCB7-673B8C4259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5" name="PoljeZBesedilom 8244">
          <a:extLst>
            <a:ext uri="{FF2B5EF4-FFF2-40B4-BE49-F238E27FC236}">
              <a16:creationId xmlns:a16="http://schemas.microsoft.com/office/drawing/2014/main" id="{0080AF5D-F790-4243-9E70-38B6148942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6" name="PoljeZBesedilom 8245">
          <a:extLst>
            <a:ext uri="{FF2B5EF4-FFF2-40B4-BE49-F238E27FC236}">
              <a16:creationId xmlns:a16="http://schemas.microsoft.com/office/drawing/2014/main" id="{25D297A4-07F9-49B0-8144-5362724D17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7" name="PoljeZBesedilom 8246">
          <a:extLst>
            <a:ext uri="{FF2B5EF4-FFF2-40B4-BE49-F238E27FC236}">
              <a16:creationId xmlns:a16="http://schemas.microsoft.com/office/drawing/2014/main" id="{FC4414EC-2AE1-4BF7-A449-EED45C68FE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8" name="PoljeZBesedilom 8247">
          <a:extLst>
            <a:ext uri="{FF2B5EF4-FFF2-40B4-BE49-F238E27FC236}">
              <a16:creationId xmlns:a16="http://schemas.microsoft.com/office/drawing/2014/main" id="{32EACA09-1A43-42E5-A1EB-8CFFA88DA6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9" name="PoljeZBesedilom 8248">
          <a:extLst>
            <a:ext uri="{FF2B5EF4-FFF2-40B4-BE49-F238E27FC236}">
              <a16:creationId xmlns:a16="http://schemas.microsoft.com/office/drawing/2014/main" id="{FE8AAA4D-2532-411F-B775-59E30941A6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0" name="PoljeZBesedilom 8249">
          <a:extLst>
            <a:ext uri="{FF2B5EF4-FFF2-40B4-BE49-F238E27FC236}">
              <a16:creationId xmlns:a16="http://schemas.microsoft.com/office/drawing/2014/main" id="{41B94C6D-8133-480F-8DD2-5AD1F8AC60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1" name="PoljeZBesedilom 8250">
          <a:extLst>
            <a:ext uri="{FF2B5EF4-FFF2-40B4-BE49-F238E27FC236}">
              <a16:creationId xmlns:a16="http://schemas.microsoft.com/office/drawing/2014/main" id="{9D0CAF2C-FCC9-48C6-BA3B-ED54663117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2" name="PoljeZBesedilom 8251">
          <a:extLst>
            <a:ext uri="{FF2B5EF4-FFF2-40B4-BE49-F238E27FC236}">
              <a16:creationId xmlns:a16="http://schemas.microsoft.com/office/drawing/2014/main" id="{345E2EA1-C3E6-4EC9-BAEB-04DCF042E0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3" name="PoljeZBesedilom 8252">
          <a:extLst>
            <a:ext uri="{FF2B5EF4-FFF2-40B4-BE49-F238E27FC236}">
              <a16:creationId xmlns:a16="http://schemas.microsoft.com/office/drawing/2014/main" id="{01C2CC38-6203-460F-8661-F382E5F1A6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4" name="PoljeZBesedilom 8253">
          <a:extLst>
            <a:ext uri="{FF2B5EF4-FFF2-40B4-BE49-F238E27FC236}">
              <a16:creationId xmlns:a16="http://schemas.microsoft.com/office/drawing/2014/main" id="{B45416CC-B29E-4732-82A6-BE6C3356E0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5" name="PoljeZBesedilom 8254">
          <a:extLst>
            <a:ext uri="{FF2B5EF4-FFF2-40B4-BE49-F238E27FC236}">
              <a16:creationId xmlns:a16="http://schemas.microsoft.com/office/drawing/2014/main" id="{27D823B5-B0DD-4BA6-823F-542A244D3A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6" name="PoljeZBesedilom 8255">
          <a:extLst>
            <a:ext uri="{FF2B5EF4-FFF2-40B4-BE49-F238E27FC236}">
              <a16:creationId xmlns:a16="http://schemas.microsoft.com/office/drawing/2014/main" id="{956D9BB7-DC64-40F1-899C-90F222D5F0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7" name="PoljeZBesedilom 8256">
          <a:extLst>
            <a:ext uri="{FF2B5EF4-FFF2-40B4-BE49-F238E27FC236}">
              <a16:creationId xmlns:a16="http://schemas.microsoft.com/office/drawing/2014/main" id="{DB454333-1C65-4239-A776-615FDDFFAA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8" name="PoljeZBesedilom 8257">
          <a:extLst>
            <a:ext uri="{FF2B5EF4-FFF2-40B4-BE49-F238E27FC236}">
              <a16:creationId xmlns:a16="http://schemas.microsoft.com/office/drawing/2014/main" id="{6BD2EF08-6D4F-4331-B26F-73812E215A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9" name="PoljeZBesedilom 8258">
          <a:extLst>
            <a:ext uri="{FF2B5EF4-FFF2-40B4-BE49-F238E27FC236}">
              <a16:creationId xmlns:a16="http://schemas.microsoft.com/office/drawing/2014/main" id="{D4DD8765-DF71-4841-8F03-1540AC2948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0" name="PoljeZBesedilom 8259">
          <a:extLst>
            <a:ext uri="{FF2B5EF4-FFF2-40B4-BE49-F238E27FC236}">
              <a16:creationId xmlns:a16="http://schemas.microsoft.com/office/drawing/2014/main" id="{1F78AD42-6983-4AE0-9EAA-D9DE08E9AB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1" name="PoljeZBesedilom 8260">
          <a:extLst>
            <a:ext uri="{FF2B5EF4-FFF2-40B4-BE49-F238E27FC236}">
              <a16:creationId xmlns:a16="http://schemas.microsoft.com/office/drawing/2014/main" id="{2A1B6B25-83D4-498D-852F-65D610AC72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2" name="PoljeZBesedilom 8261">
          <a:extLst>
            <a:ext uri="{FF2B5EF4-FFF2-40B4-BE49-F238E27FC236}">
              <a16:creationId xmlns:a16="http://schemas.microsoft.com/office/drawing/2014/main" id="{0034444B-EEA3-49DC-A718-0E838E11ED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3" name="PoljeZBesedilom 8262">
          <a:extLst>
            <a:ext uri="{FF2B5EF4-FFF2-40B4-BE49-F238E27FC236}">
              <a16:creationId xmlns:a16="http://schemas.microsoft.com/office/drawing/2014/main" id="{06E60DB1-DF9C-464E-B140-928950A845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4" name="PoljeZBesedilom 8263">
          <a:extLst>
            <a:ext uri="{FF2B5EF4-FFF2-40B4-BE49-F238E27FC236}">
              <a16:creationId xmlns:a16="http://schemas.microsoft.com/office/drawing/2014/main" id="{EC49DBCD-12C4-4339-83EC-BB41F79657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5" name="PoljeZBesedilom 8264">
          <a:extLst>
            <a:ext uri="{FF2B5EF4-FFF2-40B4-BE49-F238E27FC236}">
              <a16:creationId xmlns:a16="http://schemas.microsoft.com/office/drawing/2014/main" id="{55628A0E-38DC-4C9F-96E9-FD5373F516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6" name="PoljeZBesedilom 8265">
          <a:extLst>
            <a:ext uri="{FF2B5EF4-FFF2-40B4-BE49-F238E27FC236}">
              <a16:creationId xmlns:a16="http://schemas.microsoft.com/office/drawing/2014/main" id="{6008BA95-C701-4074-8488-7BBDF96681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7" name="PoljeZBesedilom 8266">
          <a:extLst>
            <a:ext uri="{FF2B5EF4-FFF2-40B4-BE49-F238E27FC236}">
              <a16:creationId xmlns:a16="http://schemas.microsoft.com/office/drawing/2014/main" id="{3C7BFBBD-91AC-49FA-AEC0-A1C829C388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8" name="PoljeZBesedilom 8267">
          <a:extLst>
            <a:ext uri="{FF2B5EF4-FFF2-40B4-BE49-F238E27FC236}">
              <a16:creationId xmlns:a16="http://schemas.microsoft.com/office/drawing/2014/main" id="{E9693BE4-9C28-4B3D-8AD0-318166A34E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9" name="PoljeZBesedilom 8268">
          <a:extLst>
            <a:ext uri="{FF2B5EF4-FFF2-40B4-BE49-F238E27FC236}">
              <a16:creationId xmlns:a16="http://schemas.microsoft.com/office/drawing/2014/main" id="{CC4852DB-F2B0-43CF-BE6E-DCCF0CB7D4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0" name="PoljeZBesedilom 8269">
          <a:extLst>
            <a:ext uri="{FF2B5EF4-FFF2-40B4-BE49-F238E27FC236}">
              <a16:creationId xmlns:a16="http://schemas.microsoft.com/office/drawing/2014/main" id="{87CD1974-FA3A-444E-833E-48E7D8B008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1" name="PoljeZBesedilom 8270">
          <a:extLst>
            <a:ext uri="{FF2B5EF4-FFF2-40B4-BE49-F238E27FC236}">
              <a16:creationId xmlns:a16="http://schemas.microsoft.com/office/drawing/2014/main" id="{A70D4907-2B64-4880-A988-81E1856DBA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2" name="PoljeZBesedilom 8271">
          <a:extLst>
            <a:ext uri="{FF2B5EF4-FFF2-40B4-BE49-F238E27FC236}">
              <a16:creationId xmlns:a16="http://schemas.microsoft.com/office/drawing/2014/main" id="{C67708F4-9C4D-40E8-96A4-213981DE03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3" name="PoljeZBesedilom 8272">
          <a:extLst>
            <a:ext uri="{FF2B5EF4-FFF2-40B4-BE49-F238E27FC236}">
              <a16:creationId xmlns:a16="http://schemas.microsoft.com/office/drawing/2014/main" id="{E39BA296-EC15-4ADE-8EDD-1FA89490E3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4" name="PoljeZBesedilom 8273">
          <a:extLst>
            <a:ext uri="{FF2B5EF4-FFF2-40B4-BE49-F238E27FC236}">
              <a16:creationId xmlns:a16="http://schemas.microsoft.com/office/drawing/2014/main" id="{7791F0DF-CA6A-488E-8948-AC93AF37400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5" name="PoljeZBesedilom 8274">
          <a:extLst>
            <a:ext uri="{FF2B5EF4-FFF2-40B4-BE49-F238E27FC236}">
              <a16:creationId xmlns:a16="http://schemas.microsoft.com/office/drawing/2014/main" id="{A2A2A95E-9713-4EE3-B139-0C18F45E78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6" name="PoljeZBesedilom 8275">
          <a:extLst>
            <a:ext uri="{FF2B5EF4-FFF2-40B4-BE49-F238E27FC236}">
              <a16:creationId xmlns:a16="http://schemas.microsoft.com/office/drawing/2014/main" id="{EE176BFF-4104-41A8-9DCA-4CF492FEC5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7" name="PoljeZBesedilom 8276">
          <a:extLst>
            <a:ext uri="{FF2B5EF4-FFF2-40B4-BE49-F238E27FC236}">
              <a16:creationId xmlns:a16="http://schemas.microsoft.com/office/drawing/2014/main" id="{AB66565C-2861-49BE-8037-0F15E91770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8" name="PoljeZBesedilom 8277">
          <a:extLst>
            <a:ext uri="{FF2B5EF4-FFF2-40B4-BE49-F238E27FC236}">
              <a16:creationId xmlns:a16="http://schemas.microsoft.com/office/drawing/2014/main" id="{9D22C710-8B5C-4D76-B408-9983BDB795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9" name="PoljeZBesedilom 8278">
          <a:extLst>
            <a:ext uri="{FF2B5EF4-FFF2-40B4-BE49-F238E27FC236}">
              <a16:creationId xmlns:a16="http://schemas.microsoft.com/office/drawing/2014/main" id="{CC8994FB-2578-4BE3-AAC9-B44FFF59E0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0" name="PoljeZBesedilom 8279">
          <a:extLst>
            <a:ext uri="{FF2B5EF4-FFF2-40B4-BE49-F238E27FC236}">
              <a16:creationId xmlns:a16="http://schemas.microsoft.com/office/drawing/2014/main" id="{424C0AC8-2C4A-4802-9536-415FBD14B3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1" name="PoljeZBesedilom 8280">
          <a:extLst>
            <a:ext uri="{FF2B5EF4-FFF2-40B4-BE49-F238E27FC236}">
              <a16:creationId xmlns:a16="http://schemas.microsoft.com/office/drawing/2014/main" id="{094354E4-2091-467B-8F32-079C2CF1A9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2" name="PoljeZBesedilom 8281">
          <a:extLst>
            <a:ext uri="{FF2B5EF4-FFF2-40B4-BE49-F238E27FC236}">
              <a16:creationId xmlns:a16="http://schemas.microsoft.com/office/drawing/2014/main" id="{5B645C5E-D565-4676-8C44-E67DD7E1CF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3" name="PoljeZBesedilom 8282">
          <a:extLst>
            <a:ext uri="{FF2B5EF4-FFF2-40B4-BE49-F238E27FC236}">
              <a16:creationId xmlns:a16="http://schemas.microsoft.com/office/drawing/2014/main" id="{53B2F04E-4A04-4B66-A347-BA2D3550C6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4" name="PoljeZBesedilom 8283">
          <a:extLst>
            <a:ext uri="{FF2B5EF4-FFF2-40B4-BE49-F238E27FC236}">
              <a16:creationId xmlns:a16="http://schemas.microsoft.com/office/drawing/2014/main" id="{49ECE470-0FDD-46EB-87E1-ADE7F28693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5" name="PoljeZBesedilom 8284">
          <a:extLst>
            <a:ext uri="{FF2B5EF4-FFF2-40B4-BE49-F238E27FC236}">
              <a16:creationId xmlns:a16="http://schemas.microsoft.com/office/drawing/2014/main" id="{DF541B5D-6B8D-4F2B-AE1B-00ADDADD2A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6" name="PoljeZBesedilom 8285">
          <a:extLst>
            <a:ext uri="{FF2B5EF4-FFF2-40B4-BE49-F238E27FC236}">
              <a16:creationId xmlns:a16="http://schemas.microsoft.com/office/drawing/2014/main" id="{8BF96CA7-DC83-4A8F-BC3F-D299DB422B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7" name="PoljeZBesedilom 8286">
          <a:extLst>
            <a:ext uri="{FF2B5EF4-FFF2-40B4-BE49-F238E27FC236}">
              <a16:creationId xmlns:a16="http://schemas.microsoft.com/office/drawing/2014/main" id="{2239A9EF-3829-4A4C-A0DC-64D825332F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8" name="PoljeZBesedilom 8287">
          <a:extLst>
            <a:ext uri="{FF2B5EF4-FFF2-40B4-BE49-F238E27FC236}">
              <a16:creationId xmlns:a16="http://schemas.microsoft.com/office/drawing/2014/main" id="{96E583FB-ABED-45CD-9ED8-DF38D35E3E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9" name="PoljeZBesedilom 8288">
          <a:extLst>
            <a:ext uri="{FF2B5EF4-FFF2-40B4-BE49-F238E27FC236}">
              <a16:creationId xmlns:a16="http://schemas.microsoft.com/office/drawing/2014/main" id="{95A67D5B-D1AF-4F1E-91BD-DB29877848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0" name="PoljeZBesedilom 8289">
          <a:extLst>
            <a:ext uri="{FF2B5EF4-FFF2-40B4-BE49-F238E27FC236}">
              <a16:creationId xmlns:a16="http://schemas.microsoft.com/office/drawing/2014/main" id="{62C8B678-CA30-4251-9A2A-8CB5C98FBE9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1" name="PoljeZBesedilom 8290">
          <a:extLst>
            <a:ext uri="{FF2B5EF4-FFF2-40B4-BE49-F238E27FC236}">
              <a16:creationId xmlns:a16="http://schemas.microsoft.com/office/drawing/2014/main" id="{3BED695C-1714-4471-A3A2-1A2F21AC83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2" name="PoljeZBesedilom 8291">
          <a:extLst>
            <a:ext uri="{FF2B5EF4-FFF2-40B4-BE49-F238E27FC236}">
              <a16:creationId xmlns:a16="http://schemas.microsoft.com/office/drawing/2014/main" id="{B4FE4655-9C6C-4AAD-AB11-E427B29230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3" name="PoljeZBesedilom 8292">
          <a:extLst>
            <a:ext uri="{FF2B5EF4-FFF2-40B4-BE49-F238E27FC236}">
              <a16:creationId xmlns:a16="http://schemas.microsoft.com/office/drawing/2014/main" id="{7C03B9C9-0C8E-4FC5-9C6B-D436A9C3D7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4" name="PoljeZBesedilom 8293">
          <a:extLst>
            <a:ext uri="{FF2B5EF4-FFF2-40B4-BE49-F238E27FC236}">
              <a16:creationId xmlns:a16="http://schemas.microsoft.com/office/drawing/2014/main" id="{132CE50D-B6D1-41B6-9867-2F16EB4E6E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5" name="PoljeZBesedilom 8294">
          <a:extLst>
            <a:ext uri="{FF2B5EF4-FFF2-40B4-BE49-F238E27FC236}">
              <a16:creationId xmlns:a16="http://schemas.microsoft.com/office/drawing/2014/main" id="{1E02DD7F-BD0D-48B0-AC1E-0C1F9636CB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6" name="PoljeZBesedilom 8295">
          <a:extLst>
            <a:ext uri="{FF2B5EF4-FFF2-40B4-BE49-F238E27FC236}">
              <a16:creationId xmlns:a16="http://schemas.microsoft.com/office/drawing/2014/main" id="{0347A26C-BE9C-4169-B8EF-4B827A52DC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7" name="PoljeZBesedilom 8296">
          <a:extLst>
            <a:ext uri="{FF2B5EF4-FFF2-40B4-BE49-F238E27FC236}">
              <a16:creationId xmlns:a16="http://schemas.microsoft.com/office/drawing/2014/main" id="{3AF8B0B5-418F-4B87-9EF3-CB2544E4AC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8" name="PoljeZBesedilom 8297">
          <a:extLst>
            <a:ext uri="{FF2B5EF4-FFF2-40B4-BE49-F238E27FC236}">
              <a16:creationId xmlns:a16="http://schemas.microsoft.com/office/drawing/2014/main" id="{2ED3FD9A-200C-4DEA-8A32-4869A4BE5F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9" name="PoljeZBesedilom 8298">
          <a:extLst>
            <a:ext uri="{FF2B5EF4-FFF2-40B4-BE49-F238E27FC236}">
              <a16:creationId xmlns:a16="http://schemas.microsoft.com/office/drawing/2014/main" id="{4CB78D02-C118-47F3-844A-8499EA5401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0" name="PoljeZBesedilom 8299">
          <a:extLst>
            <a:ext uri="{FF2B5EF4-FFF2-40B4-BE49-F238E27FC236}">
              <a16:creationId xmlns:a16="http://schemas.microsoft.com/office/drawing/2014/main" id="{4E20086D-B883-4D2D-8F9B-8845E7F56F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1" name="PoljeZBesedilom 8300">
          <a:extLst>
            <a:ext uri="{FF2B5EF4-FFF2-40B4-BE49-F238E27FC236}">
              <a16:creationId xmlns:a16="http://schemas.microsoft.com/office/drawing/2014/main" id="{24C2F4CE-9728-4B75-9AC4-EE7D44213B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2" name="PoljeZBesedilom 8301">
          <a:extLst>
            <a:ext uri="{FF2B5EF4-FFF2-40B4-BE49-F238E27FC236}">
              <a16:creationId xmlns:a16="http://schemas.microsoft.com/office/drawing/2014/main" id="{75C8C1BE-F424-4722-900A-27E9B9E907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3" name="PoljeZBesedilom 8302">
          <a:extLst>
            <a:ext uri="{FF2B5EF4-FFF2-40B4-BE49-F238E27FC236}">
              <a16:creationId xmlns:a16="http://schemas.microsoft.com/office/drawing/2014/main" id="{E90B87A4-CA3D-4CF2-94AA-5B62F65F9E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4" name="PoljeZBesedilom 8303">
          <a:extLst>
            <a:ext uri="{FF2B5EF4-FFF2-40B4-BE49-F238E27FC236}">
              <a16:creationId xmlns:a16="http://schemas.microsoft.com/office/drawing/2014/main" id="{7784381E-96B5-44CC-8040-B37C4F7ADD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5" name="PoljeZBesedilom 8304">
          <a:extLst>
            <a:ext uri="{FF2B5EF4-FFF2-40B4-BE49-F238E27FC236}">
              <a16:creationId xmlns:a16="http://schemas.microsoft.com/office/drawing/2014/main" id="{C6ACEA48-6EF4-4096-913D-F16D344740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6" name="PoljeZBesedilom 8305">
          <a:extLst>
            <a:ext uri="{FF2B5EF4-FFF2-40B4-BE49-F238E27FC236}">
              <a16:creationId xmlns:a16="http://schemas.microsoft.com/office/drawing/2014/main" id="{4A828B8F-C738-448C-8495-86AE40FF30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7" name="PoljeZBesedilom 8306">
          <a:extLst>
            <a:ext uri="{FF2B5EF4-FFF2-40B4-BE49-F238E27FC236}">
              <a16:creationId xmlns:a16="http://schemas.microsoft.com/office/drawing/2014/main" id="{A629A32B-8135-4F4D-A05E-8C810F3159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8" name="PoljeZBesedilom 8307">
          <a:extLst>
            <a:ext uri="{FF2B5EF4-FFF2-40B4-BE49-F238E27FC236}">
              <a16:creationId xmlns:a16="http://schemas.microsoft.com/office/drawing/2014/main" id="{D5A272A7-E20A-4520-9D89-C0C1356170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9" name="PoljeZBesedilom 8308">
          <a:extLst>
            <a:ext uri="{FF2B5EF4-FFF2-40B4-BE49-F238E27FC236}">
              <a16:creationId xmlns:a16="http://schemas.microsoft.com/office/drawing/2014/main" id="{2F5CD256-94F5-4DC8-9C74-2D4822CCCD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0" name="PoljeZBesedilom 8309">
          <a:extLst>
            <a:ext uri="{FF2B5EF4-FFF2-40B4-BE49-F238E27FC236}">
              <a16:creationId xmlns:a16="http://schemas.microsoft.com/office/drawing/2014/main" id="{5CF7FEB1-4EF3-436E-97D8-A5544547A6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1" name="PoljeZBesedilom 8310">
          <a:extLst>
            <a:ext uri="{FF2B5EF4-FFF2-40B4-BE49-F238E27FC236}">
              <a16:creationId xmlns:a16="http://schemas.microsoft.com/office/drawing/2014/main" id="{6B9B562E-E342-43E2-90B8-F42DC896D7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2" name="PoljeZBesedilom 8311">
          <a:extLst>
            <a:ext uri="{FF2B5EF4-FFF2-40B4-BE49-F238E27FC236}">
              <a16:creationId xmlns:a16="http://schemas.microsoft.com/office/drawing/2014/main" id="{3DB1205A-D561-4854-ABB7-85C95EA7A6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3" name="PoljeZBesedilom 8312">
          <a:extLst>
            <a:ext uri="{FF2B5EF4-FFF2-40B4-BE49-F238E27FC236}">
              <a16:creationId xmlns:a16="http://schemas.microsoft.com/office/drawing/2014/main" id="{281E31E0-8158-4DC7-B47A-D92735BADF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4" name="PoljeZBesedilom 8313">
          <a:extLst>
            <a:ext uri="{FF2B5EF4-FFF2-40B4-BE49-F238E27FC236}">
              <a16:creationId xmlns:a16="http://schemas.microsoft.com/office/drawing/2014/main" id="{C5B88AF2-31A4-457B-B364-333893A1D3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5" name="PoljeZBesedilom 8314">
          <a:extLst>
            <a:ext uri="{FF2B5EF4-FFF2-40B4-BE49-F238E27FC236}">
              <a16:creationId xmlns:a16="http://schemas.microsoft.com/office/drawing/2014/main" id="{84466248-CE9E-4D45-B613-F9204C0B3F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6" name="PoljeZBesedilom 8315">
          <a:extLst>
            <a:ext uri="{FF2B5EF4-FFF2-40B4-BE49-F238E27FC236}">
              <a16:creationId xmlns:a16="http://schemas.microsoft.com/office/drawing/2014/main" id="{FA4D1A70-C964-455B-BB2F-92A2E7C5AC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7" name="PoljeZBesedilom 8316">
          <a:extLst>
            <a:ext uri="{FF2B5EF4-FFF2-40B4-BE49-F238E27FC236}">
              <a16:creationId xmlns:a16="http://schemas.microsoft.com/office/drawing/2014/main" id="{D10167DF-1EBC-42D8-90BE-CA87C301A7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8" name="PoljeZBesedilom 8317">
          <a:extLst>
            <a:ext uri="{FF2B5EF4-FFF2-40B4-BE49-F238E27FC236}">
              <a16:creationId xmlns:a16="http://schemas.microsoft.com/office/drawing/2014/main" id="{091912CD-4D35-44EE-8D8B-BC165CDAB8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9" name="PoljeZBesedilom 8318">
          <a:extLst>
            <a:ext uri="{FF2B5EF4-FFF2-40B4-BE49-F238E27FC236}">
              <a16:creationId xmlns:a16="http://schemas.microsoft.com/office/drawing/2014/main" id="{50034019-4D54-4FA2-BF17-D76CBBD1D8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0" name="PoljeZBesedilom 8319">
          <a:extLst>
            <a:ext uri="{FF2B5EF4-FFF2-40B4-BE49-F238E27FC236}">
              <a16:creationId xmlns:a16="http://schemas.microsoft.com/office/drawing/2014/main" id="{116921B8-CD85-4E3C-9D24-ABD4A25875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1" name="PoljeZBesedilom 8320">
          <a:extLst>
            <a:ext uri="{FF2B5EF4-FFF2-40B4-BE49-F238E27FC236}">
              <a16:creationId xmlns:a16="http://schemas.microsoft.com/office/drawing/2014/main" id="{6417D187-1D86-40CB-A0C4-F4F3FB9292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2" name="PoljeZBesedilom 8321">
          <a:extLst>
            <a:ext uri="{FF2B5EF4-FFF2-40B4-BE49-F238E27FC236}">
              <a16:creationId xmlns:a16="http://schemas.microsoft.com/office/drawing/2014/main" id="{593088B2-3F0F-481C-933E-0938CC64E9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3" name="PoljeZBesedilom 8322">
          <a:extLst>
            <a:ext uri="{FF2B5EF4-FFF2-40B4-BE49-F238E27FC236}">
              <a16:creationId xmlns:a16="http://schemas.microsoft.com/office/drawing/2014/main" id="{EB840440-2597-4C39-BA2F-11A12BECEE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4" name="PoljeZBesedilom 8323">
          <a:extLst>
            <a:ext uri="{FF2B5EF4-FFF2-40B4-BE49-F238E27FC236}">
              <a16:creationId xmlns:a16="http://schemas.microsoft.com/office/drawing/2014/main" id="{6B24A099-5F0E-40AC-825B-0CD5397969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5" name="PoljeZBesedilom 8324">
          <a:extLst>
            <a:ext uri="{FF2B5EF4-FFF2-40B4-BE49-F238E27FC236}">
              <a16:creationId xmlns:a16="http://schemas.microsoft.com/office/drawing/2014/main" id="{39006E8B-C450-4A47-AC83-3720A065BC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6" name="PoljeZBesedilom 8325">
          <a:extLst>
            <a:ext uri="{FF2B5EF4-FFF2-40B4-BE49-F238E27FC236}">
              <a16:creationId xmlns:a16="http://schemas.microsoft.com/office/drawing/2014/main" id="{C7633620-74C4-4633-9540-8C608AFFC2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7" name="PoljeZBesedilom 8326">
          <a:extLst>
            <a:ext uri="{FF2B5EF4-FFF2-40B4-BE49-F238E27FC236}">
              <a16:creationId xmlns:a16="http://schemas.microsoft.com/office/drawing/2014/main" id="{7FA8004D-4210-4749-AB77-45D7560328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8" name="PoljeZBesedilom 8327">
          <a:extLst>
            <a:ext uri="{FF2B5EF4-FFF2-40B4-BE49-F238E27FC236}">
              <a16:creationId xmlns:a16="http://schemas.microsoft.com/office/drawing/2014/main" id="{3C3000B1-3894-4C88-99A4-BAB81ACBEE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9" name="PoljeZBesedilom 8328">
          <a:extLst>
            <a:ext uri="{FF2B5EF4-FFF2-40B4-BE49-F238E27FC236}">
              <a16:creationId xmlns:a16="http://schemas.microsoft.com/office/drawing/2014/main" id="{A1DDACF1-11D5-4163-A002-410862E39D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0" name="PoljeZBesedilom 8329">
          <a:extLst>
            <a:ext uri="{FF2B5EF4-FFF2-40B4-BE49-F238E27FC236}">
              <a16:creationId xmlns:a16="http://schemas.microsoft.com/office/drawing/2014/main" id="{EA019642-1789-4EB3-9BEE-2F1E17F7E1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1" name="PoljeZBesedilom 8330">
          <a:extLst>
            <a:ext uri="{FF2B5EF4-FFF2-40B4-BE49-F238E27FC236}">
              <a16:creationId xmlns:a16="http://schemas.microsoft.com/office/drawing/2014/main" id="{3463A35A-101C-4747-85AD-544D7BFD1E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2" name="PoljeZBesedilom 8331">
          <a:extLst>
            <a:ext uri="{FF2B5EF4-FFF2-40B4-BE49-F238E27FC236}">
              <a16:creationId xmlns:a16="http://schemas.microsoft.com/office/drawing/2014/main" id="{ED8C8F7B-AA1A-4C9B-ADED-DD7EF42645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3" name="PoljeZBesedilom 8332">
          <a:extLst>
            <a:ext uri="{FF2B5EF4-FFF2-40B4-BE49-F238E27FC236}">
              <a16:creationId xmlns:a16="http://schemas.microsoft.com/office/drawing/2014/main" id="{CF2EFA39-9707-41AF-ACF1-C1516243AD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4" name="PoljeZBesedilom 8333">
          <a:extLst>
            <a:ext uri="{FF2B5EF4-FFF2-40B4-BE49-F238E27FC236}">
              <a16:creationId xmlns:a16="http://schemas.microsoft.com/office/drawing/2014/main" id="{C6DE7EC8-AEC8-4796-8758-48843800C2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5" name="PoljeZBesedilom 8334">
          <a:extLst>
            <a:ext uri="{FF2B5EF4-FFF2-40B4-BE49-F238E27FC236}">
              <a16:creationId xmlns:a16="http://schemas.microsoft.com/office/drawing/2014/main" id="{20E70A6B-ED06-4C47-B086-1B8F7285F1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6" name="PoljeZBesedilom 8335">
          <a:extLst>
            <a:ext uri="{FF2B5EF4-FFF2-40B4-BE49-F238E27FC236}">
              <a16:creationId xmlns:a16="http://schemas.microsoft.com/office/drawing/2014/main" id="{5C73275F-EA81-4E39-8B4F-CCC4C66CE7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7" name="PoljeZBesedilom 8336">
          <a:extLst>
            <a:ext uri="{FF2B5EF4-FFF2-40B4-BE49-F238E27FC236}">
              <a16:creationId xmlns:a16="http://schemas.microsoft.com/office/drawing/2014/main" id="{F1DD451E-BE99-492A-89E8-E3CD3B4073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8" name="PoljeZBesedilom 8337">
          <a:extLst>
            <a:ext uri="{FF2B5EF4-FFF2-40B4-BE49-F238E27FC236}">
              <a16:creationId xmlns:a16="http://schemas.microsoft.com/office/drawing/2014/main" id="{5B7CA0BA-95A1-40E3-BDDF-F2E2BF9718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9" name="PoljeZBesedilom 8338">
          <a:extLst>
            <a:ext uri="{FF2B5EF4-FFF2-40B4-BE49-F238E27FC236}">
              <a16:creationId xmlns:a16="http://schemas.microsoft.com/office/drawing/2014/main" id="{F654F901-11EF-43A9-8783-42491F10E1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0" name="PoljeZBesedilom 8339">
          <a:extLst>
            <a:ext uri="{FF2B5EF4-FFF2-40B4-BE49-F238E27FC236}">
              <a16:creationId xmlns:a16="http://schemas.microsoft.com/office/drawing/2014/main" id="{9AB0AA86-1E4C-4FD8-B790-C03BF13F04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1" name="PoljeZBesedilom 8340">
          <a:extLst>
            <a:ext uri="{FF2B5EF4-FFF2-40B4-BE49-F238E27FC236}">
              <a16:creationId xmlns:a16="http://schemas.microsoft.com/office/drawing/2014/main" id="{72481F1E-9ACD-4F2E-A7CE-D937736E6F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2" name="PoljeZBesedilom 8341">
          <a:extLst>
            <a:ext uri="{FF2B5EF4-FFF2-40B4-BE49-F238E27FC236}">
              <a16:creationId xmlns:a16="http://schemas.microsoft.com/office/drawing/2014/main" id="{8D5D4335-473A-41AE-B3CB-835D32CAED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3" name="PoljeZBesedilom 8342">
          <a:extLst>
            <a:ext uri="{FF2B5EF4-FFF2-40B4-BE49-F238E27FC236}">
              <a16:creationId xmlns:a16="http://schemas.microsoft.com/office/drawing/2014/main" id="{EF32EA4F-BE6B-4AFC-A7C3-53F4926FBE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4" name="PoljeZBesedilom 8343">
          <a:extLst>
            <a:ext uri="{FF2B5EF4-FFF2-40B4-BE49-F238E27FC236}">
              <a16:creationId xmlns:a16="http://schemas.microsoft.com/office/drawing/2014/main" id="{707180A9-00AF-4795-9909-15A08B98EC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5" name="PoljeZBesedilom 8344">
          <a:extLst>
            <a:ext uri="{FF2B5EF4-FFF2-40B4-BE49-F238E27FC236}">
              <a16:creationId xmlns:a16="http://schemas.microsoft.com/office/drawing/2014/main" id="{71F13F4A-0C87-4A0D-A07D-589A7E65E2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6" name="PoljeZBesedilom 8345">
          <a:extLst>
            <a:ext uri="{FF2B5EF4-FFF2-40B4-BE49-F238E27FC236}">
              <a16:creationId xmlns:a16="http://schemas.microsoft.com/office/drawing/2014/main" id="{02DB907D-B225-41CE-A61C-C5C626AF22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7" name="PoljeZBesedilom 8346">
          <a:extLst>
            <a:ext uri="{FF2B5EF4-FFF2-40B4-BE49-F238E27FC236}">
              <a16:creationId xmlns:a16="http://schemas.microsoft.com/office/drawing/2014/main" id="{FA990C9D-5F1A-4FFA-BD1B-EBF4639BDD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8" name="PoljeZBesedilom 8347">
          <a:extLst>
            <a:ext uri="{FF2B5EF4-FFF2-40B4-BE49-F238E27FC236}">
              <a16:creationId xmlns:a16="http://schemas.microsoft.com/office/drawing/2014/main" id="{ED6A6374-B83E-4995-969E-3AD6F5202C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9" name="PoljeZBesedilom 8348">
          <a:extLst>
            <a:ext uri="{FF2B5EF4-FFF2-40B4-BE49-F238E27FC236}">
              <a16:creationId xmlns:a16="http://schemas.microsoft.com/office/drawing/2014/main" id="{9825EDB0-EEF6-4E6F-82C9-DA04C378CE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0" name="PoljeZBesedilom 8349">
          <a:extLst>
            <a:ext uri="{FF2B5EF4-FFF2-40B4-BE49-F238E27FC236}">
              <a16:creationId xmlns:a16="http://schemas.microsoft.com/office/drawing/2014/main" id="{C0CA04A2-FF07-4EAE-A83B-39F5E0CD02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1" name="PoljeZBesedilom 8350">
          <a:extLst>
            <a:ext uri="{FF2B5EF4-FFF2-40B4-BE49-F238E27FC236}">
              <a16:creationId xmlns:a16="http://schemas.microsoft.com/office/drawing/2014/main" id="{5A27B06C-2958-4344-BD06-168A9B789E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2" name="PoljeZBesedilom 8351">
          <a:extLst>
            <a:ext uri="{FF2B5EF4-FFF2-40B4-BE49-F238E27FC236}">
              <a16:creationId xmlns:a16="http://schemas.microsoft.com/office/drawing/2014/main" id="{E5BF7FD8-8D59-42CB-BE7C-445BFCCD96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3" name="PoljeZBesedilom 8352">
          <a:extLst>
            <a:ext uri="{FF2B5EF4-FFF2-40B4-BE49-F238E27FC236}">
              <a16:creationId xmlns:a16="http://schemas.microsoft.com/office/drawing/2014/main" id="{1E256DE4-275F-48AB-A4C8-9D3BF674AD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4" name="PoljeZBesedilom 8353">
          <a:extLst>
            <a:ext uri="{FF2B5EF4-FFF2-40B4-BE49-F238E27FC236}">
              <a16:creationId xmlns:a16="http://schemas.microsoft.com/office/drawing/2014/main" id="{BFA480B0-35BB-4FAB-9A2A-0371020492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5" name="PoljeZBesedilom 8354">
          <a:extLst>
            <a:ext uri="{FF2B5EF4-FFF2-40B4-BE49-F238E27FC236}">
              <a16:creationId xmlns:a16="http://schemas.microsoft.com/office/drawing/2014/main" id="{20CCC50B-6032-4EF5-A908-8825F98FBB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6" name="PoljeZBesedilom 8355">
          <a:extLst>
            <a:ext uri="{FF2B5EF4-FFF2-40B4-BE49-F238E27FC236}">
              <a16:creationId xmlns:a16="http://schemas.microsoft.com/office/drawing/2014/main" id="{A8602826-6EB8-4E95-8EFA-48107CA6F7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7" name="PoljeZBesedilom 8356">
          <a:extLst>
            <a:ext uri="{FF2B5EF4-FFF2-40B4-BE49-F238E27FC236}">
              <a16:creationId xmlns:a16="http://schemas.microsoft.com/office/drawing/2014/main" id="{9DEC91A7-5B4B-407D-A850-8D2F676189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8" name="PoljeZBesedilom 8357">
          <a:extLst>
            <a:ext uri="{FF2B5EF4-FFF2-40B4-BE49-F238E27FC236}">
              <a16:creationId xmlns:a16="http://schemas.microsoft.com/office/drawing/2014/main" id="{13ACFA9E-DDE5-4315-92D6-90A839D3B7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9" name="PoljeZBesedilom 8358">
          <a:extLst>
            <a:ext uri="{FF2B5EF4-FFF2-40B4-BE49-F238E27FC236}">
              <a16:creationId xmlns:a16="http://schemas.microsoft.com/office/drawing/2014/main" id="{3CC91601-F065-4365-81D9-89A94A8327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0" name="PoljeZBesedilom 8359">
          <a:extLst>
            <a:ext uri="{FF2B5EF4-FFF2-40B4-BE49-F238E27FC236}">
              <a16:creationId xmlns:a16="http://schemas.microsoft.com/office/drawing/2014/main" id="{363E4198-2BE4-489B-99B3-A04D6BC9AC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1" name="PoljeZBesedilom 8360">
          <a:extLst>
            <a:ext uri="{FF2B5EF4-FFF2-40B4-BE49-F238E27FC236}">
              <a16:creationId xmlns:a16="http://schemas.microsoft.com/office/drawing/2014/main" id="{785D31C4-29A9-431D-990B-FEDA54D5BC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2" name="PoljeZBesedilom 8361">
          <a:extLst>
            <a:ext uri="{FF2B5EF4-FFF2-40B4-BE49-F238E27FC236}">
              <a16:creationId xmlns:a16="http://schemas.microsoft.com/office/drawing/2014/main" id="{10ECC520-C48E-440F-AE25-DCCFE5630D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3" name="PoljeZBesedilom 8362">
          <a:extLst>
            <a:ext uri="{FF2B5EF4-FFF2-40B4-BE49-F238E27FC236}">
              <a16:creationId xmlns:a16="http://schemas.microsoft.com/office/drawing/2014/main" id="{5863626B-893E-41E5-B681-BD3F6B0836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4" name="PoljeZBesedilom 8363">
          <a:extLst>
            <a:ext uri="{FF2B5EF4-FFF2-40B4-BE49-F238E27FC236}">
              <a16:creationId xmlns:a16="http://schemas.microsoft.com/office/drawing/2014/main" id="{2E8EA505-CA8E-4847-8D35-EA211C9EA5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5" name="PoljeZBesedilom 8364">
          <a:extLst>
            <a:ext uri="{FF2B5EF4-FFF2-40B4-BE49-F238E27FC236}">
              <a16:creationId xmlns:a16="http://schemas.microsoft.com/office/drawing/2014/main" id="{C39AB166-090D-4153-84ED-33B9A4B415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6" name="PoljeZBesedilom 8365">
          <a:extLst>
            <a:ext uri="{FF2B5EF4-FFF2-40B4-BE49-F238E27FC236}">
              <a16:creationId xmlns:a16="http://schemas.microsoft.com/office/drawing/2014/main" id="{D6BC5981-9378-45CA-9EBE-60802B0B43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7" name="PoljeZBesedilom 8366">
          <a:extLst>
            <a:ext uri="{FF2B5EF4-FFF2-40B4-BE49-F238E27FC236}">
              <a16:creationId xmlns:a16="http://schemas.microsoft.com/office/drawing/2014/main" id="{63EEA57A-BB72-416F-8D15-215B3B7437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8" name="PoljeZBesedilom 8367">
          <a:extLst>
            <a:ext uri="{FF2B5EF4-FFF2-40B4-BE49-F238E27FC236}">
              <a16:creationId xmlns:a16="http://schemas.microsoft.com/office/drawing/2014/main" id="{8B113966-3AD9-4DCB-97FC-8CCA3A988B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9" name="PoljeZBesedilom 8368">
          <a:extLst>
            <a:ext uri="{FF2B5EF4-FFF2-40B4-BE49-F238E27FC236}">
              <a16:creationId xmlns:a16="http://schemas.microsoft.com/office/drawing/2014/main" id="{4B581893-4FDE-4E7A-B58D-A61C84A34B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0" name="PoljeZBesedilom 8369">
          <a:extLst>
            <a:ext uri="{FF2B5EF4-FFF2-40B4-BE49-F238E27FC236}">
              <a16:creationId xmlns:a16="http://schemas.microsoft.com/office/drawing/2014/main" id="{1B592F00-5D1B-4465-AFBD-6AB78F26F6A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1" name="PoljeZBesedilom 8370">
          <a:extLst>
            <a:ext uri="{FF2B5EF4-FFF2-40B4-BE49-F238E27FC236}">
              <a16:creationId xmlns:a16="http://schemas.microsoft.com/office/drawing/2014/main" id="{4B34B6B5-886B-4983-B46E-F7411B8D5E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2" name="PoljeZBesedilom 8371">
          <a:extLst>
            <a:ext uri="{FF2B5EF4-FFF2-40B4-BE49-F238E27FC236}">
              <a16:creationId xmlns:a16="http://schemas.microsoft.com/office/drawing/2014/main" id="{33EF49A2-EBD4-494F-BFC3-681E7C0A16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3" name="PoljeZBesedilom 8372">
          <a:extLst>
            <a:ext uri="{FF2B5EF4-FFF2-40B4-BE49-F238E27FC236}">
              <a16:creationId xmlns:a16="http://schemas.microsoft.com/office/drawing/2014/main" id="{973CCE2C-BDAF-4E5F-8C48-E90C4C894C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4" name="PoljeZBesedilom 8373">
          <a:extLst>
            <a:ext uri="{FF2B5EF4-FFF2-40B4-BE49-F238E27FC236}">
              <a16:creationId xmlns:a16="http://schemas.microsoft.com/office/drawing/2014/main" id="{09BA5419-3ED5-47C4-A383-F55026D661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5" name="PoljeZBesedilom 8374">
          <a:extLst>
            <a:ext uri="{FF2B5EF4-FFF2-40B4-BE49-F238E27FC236}">
              <a16:creationId xmlns:a16="http://schemas.microsoft.com/office/drawing/2014/main" id="{8F7133E8-8352-4197-A6BA-7CA230D074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6" name="PoljeZBesedilom 8375">
          <a:extLst>
            <a:ext uri="{FF2B5EF4-FFF2-40B4-BE49-F238E27FC236}">
              <a16:creationId xmlns:a16="http://schemas.microsoft.com/office/drawing/2014/main" id="{3A9CF725-5044-40C7-9814-3E2977AF73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7" name="PoljeZBesedilom 8376">
          <a:extLst>
            <a:ext uri="{FF2B5EF4-FFF2-40B4-BE49-F238E27FC236}">
              <a16:creationId xmlns:a16="http://schemas.microsoft.com/office/drawing/2014/main" id="{F6C8932A-DA42-4C79-B000-62F3DF147C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8" name="PoljeZBesedilom 8377">
          <a:extLst>
            <a:ext uri="{FF2B5EF4-FFF2-40B4-BE49-F238E27FC236}">
              <a16:creationId xmlns:a16="http://schemas.microsoft.com/office/drawing/2014/main" id="{C773106D-4E2A-46BD-8882-1403AC9159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9" name="PoljeZBesedilom 8378">
          <a:extLst>
            <a:ext uri="{FF2B5EF4-FFF2-40B4-BE49-F238E27FC236}">
              <a16:creationId xmlns:a16="http://schemas.microsoft.com/office/drawing/2014/main" id="{126775F8-706E-4198-8692-6E40A2739A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0" name="PoljeZBesedilom 8379">
          <a:extLst>
            <a:ext uri="{FF2B5EF4-FFF2-40B4-BE49-F238E27FC236}">
              <a16:creationId xmlns:a16="http://schemas.microsoft.com/office/drawing/2014/main" id="{1255DBD1-1A00-4612-B329-631FE484B8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1" name="PoljeZBesedilom 8380">
          <a:extLst>
            <a:ext uri="{FF2B5EF4-FFF2-40B4-BE49-F238E27FC236}">
              <a16:creationId xmlns:a16="http://schemas.microsoft.com/office/drawing/2014/main" id="{202DAD83-449C-48A0-834F-2EAFD24C2E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2" name="PoljeZBesedilom 8381">
          <a:extLst>
            <a:ext uri="{FF2B5EF4-FFF2-40B4-BE49-F238E27FC236}">
              <a16:creationId xmlns:a16="http://schemas.microsoft.com/office/drawing/2014/main" id="{093F82A8-61C4-41C1-87F5-ECADE67C89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3" name="PoljeZBesedilom 8382">
          <a:extLst>
            <a:ext uri="{FF2B5EF4-FFF2-40B4-BE49-F238E27FC236}">
              <a16:creationId xmlns:a16="http://schemas.microsoft.com/office/drawing/2014/main" id="{8592784F-B52A-475E-A662-2931242F5F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4" name="PoljeZBesedilom 8383">
          <a:extLst>
            <a:ext uri="{FF2B5EF4-FFF2-40B4-BE49-F238E27FC236}">
              <a16:creationId xmlns:a16="http://schemas.microsoft.com/office/drawing/2014/main" id="{13E16C21-CE1B-4923-A307-B939256EB8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5" name="PoljeZBesedilom 8384">
          <a:extLst>
            <a:ext uri="{FF2B5EF4-FFF2-40B4-BE49-F238E27FC236}">
              <a16:creationId xmlns:a16="http://schemas.microsoft.com/office/drawing/2014/main" id="{D50C462D-3523-4338-9570-E25A724787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6" name="PoljeZBesedilom 8385">
          <a:extLst>
            <a:ext uri="{FF2B5EF4-FFF2-40B4-BE49-F238E27FC236}">
              <a16:creationId xmlns:a16="http://schemas.microsoft.com/office/drawing/2014/main" id="{863F552E-564B-41D7-A97F-37970AD435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7" name="PoljeZBesedilom 8386">
          <a:extLst>
            <a:ext uri="{FF2B5EF4-FFF2-40B4-BE49-F238E27FC236}">
              <a16:creationId xmlns:a16="http://schemas.microsoft.com/office/drawing/2014/main" id="{8DFA6D76-4CF9-4228-89C1-98720797C3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8" name="PoljeZBesedilom 8387">
          <a:extLst>
            <a:ext uri="{FF2B5EF4-FFF2-40B4-BE49-F238E27FC236}">
              <a16:creationId xmlns:a16="http://schemas.microsoft.com/office/drawing/2014/main" id="{10233AAB-B573-42C3-9B98-D80160FA06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9" name="PoljeZBesedilom 8388">
          <a:extLst>
            <a:ext uri="{FF2B5EF4-FFF2-40B4-BE49-F238E27FC236}">
              <a16:creationId xmlns:a16="http://schemas.microsoft.com/office/drawing/2014/main" id="{E3FD37DB-601F-4D14-B32B-4A4A270822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0" name="PoljeZBesedilom 8389">
          <a:extLst>
            <a:ext uri="{FF2B5EF4-FFF2-40B4-BE49-F238E27FC236}">
              <a16:creationId xmlns:a16="http://schemas.microsoft.com/office/drawing/2014/main" id="{0B137DC0-6E99-4322-9290-CD4FBAA8DB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1" name="PoljeZBesedilom 8390">
          <a:extLst>
            <a:ext uri="{FF2B5EF4-FFF2-40B4-BE49-F238E27FC236}">
              <a16:creationId xmlns:a16="http://schemas.microsoft.com/office/drawing/2014/main" id="{08581DCF-E457-44D0-A85E-D4FCB048B9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2" name="PoljeZBesedilom 8391">
          <a:extLst>
            <a:ext uri="{FF2B5EF4-FFF2-40B4-BE49-F238E27FC236}">
              <a16:creationId xmlns:a16="http://schemas.microsoft.com/office/drawing/2014/main" id="{BA8EBB6E-1AA6-43C7-86AB-E1488CA3DF7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3" name="PoljeZBesedilom 8392">
          <a:extLst>
            <a:ext uri="{FF2B5EF4-FFF2-40B4-BE49-F238E27FC236}">
              <a16:creationId xmlns:a16="http://schemas.microsoft.com/office/drawing/2014/main" id="{DF3BF705-5608-4198-8549-253EFC76FD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4" name="PoljeZBesedilom 8393">
          <a:extLst>
            <a:ext uri="{FF2B5EF4-FFF2-40B4-BE49-F238E27FC236}">
              <a16:creationId xmlns:a16="http://schemas.microsoft.com/office/drawing/2014/main" id="{CB9D7F15-2CB6-4318-913F-E12D2ED97A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5" name="PoljeZBesedilom 8394">
          <a:extLst>
            <a:ext uri="{FF2B5EF4-FFF2-40B4-BE49-F238E27FC236}">
              <a16:creationId xmlns:a16="http://schemas.microsoft.com/office/drawing/2014/main" id="{302EC816-781D-4A33-B164-17BBF43570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6" name="PoljeZBesedilom 8395">
          <a:extLst>
            <a:ext uri="{FF2B5EF4-FFF2-40B4-BE49-F238E27FC236}">
              <a16:creationId xmlns:a16="http://schemas.microsoft.com/office/drawing/2014/main" id="{6571E60E-0E7F-450C-B2E0-C77807FF58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7" name="PoljeZBesedilom 8396">
          <a:extLst>
            <a:ext uri="{FF2B5EF4-FFF2-40B4-BE49-F238E27FC236}">
              <a16:creationId xmlns:a16="http://schemas.microsoft.com/office/drawing/2014/main" id="{AEA3A25B-3215-4521-8EDC-57AA157C41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8" name="PoljeZBesedilom 8397">
          <a:extLst>
            <a:ext uri="{FF2B5EF4-FFF2-40B4-BE49-F238E27FC236}">
              <a16:creationId xmlns:a16="http://schemas.microsoft.com/office/drawing/2014/main" id="{972217FD-4C7D-44F5-8CEE-07D3A20920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9" name="PoljeZBesedilom 8398">
          <a:extLst>
            <a:ext uri="{FF2B5EF4-FFF2-40B4-BE49-F238E27FC236}">
              <a16:creationId xmlns:a16="http://schemas.microsoft.com/office/drawing/2014/main" id="{B094A4AA-5BBA-424A-95C2-A1C7666049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0" name="PoljeZBesedilom 8399">
          <a:extLst>
            <a:ext uri="{FF2B5EF4-FFF2-40B4-BE49-F238E27FC236}">
              <a16:creationId xmlns:a16="http://schemas.microsoft.com/office/drawing/2014/main" id="{020DB616-A5B3-4A1B-A665-D38902FCAE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1" name="PoljeZBesedilom 8400">
          <a:extLst>
            <a:ext uri="{FF2B5EF4-FFF2-40B4-BE49-F238E27FC236}">
              <a16:creationId xmlns:a16="http://schemas.microsoft.com/office/drawing/2014/main" id="{AD5F078F-FCFE-447C-935C-FD0CF84AD0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2" name="PoljeZBesedilom 8401">
          <a:extLst>
            <a:ext uri="{FF2B5EF4-FFF2-40B4-BE49-F238E27FC236}">
              <a16:creationId xmlns:a16="http://schemas.microsoft.com/office/drawing/2014/main" id="{910A1278-0E9F-4ED6-9E93-A189DDD3CB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3" name="PoljeZBesedilom 8402">
          <a:extLst>
            <a:ext uri="{FF2B5EF4-FFF2-40B4-BE49-F238E27FC236}">
              <a16:creationId xmlns:a16="http://schemas.microsoft.com/office/drawing/2014/main" id="{DBB6971C-305E-44E8-ABDD-FBAF9C912E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4" name="PoljeZBesedilom 8403">
          <a:extLst>
            <a:ext uri="{FF2B5EF4-FFF2-40B4-BE49-F238E27FC236}">
              <a16:creationId xmlns:a16="http://schemas.microsoft.com/office/drawing/2014/main" id="{5B6D425D-67BF-4609-BCF0-AB626CA149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5" name="PoljeZBesedilom 8404">
          <a:extLst>
            <a:ext uri="{FF2B5EF4-FFF2-40B4-BE49-F238E27FC236}">
              <a16:creationId xmlns:a16="http://schemas.microsoft.com/office/drawing/2014/main" id="{2A85EF16-DA11-4979-A662-C516A1AFC7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6" name="PoljeZBesedilom 8405">
          <a:extLst>
            <a:ext uri="{FF2B5EF4-FFF2-40B4-BE49-F238E27FC236}">
              <a16:creationId xmlns:a16="http://schemas.microsoft.com/office/drawing/2014/main" id="{7EB619FE-5EE7-4A5D-8B6F-4648379DAF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7" name="PoljeZBesedilom 8406">
          <a:extLst>
            <a:ext uri="{FF2B5EF4-FFF2-40B4-BE49-F238E27FC236}">
              <a16:creationId xmlns:a16="http://schemas.microsoft.com/office/drawing/2014/main" id="{E1276F5F-59C4-44C0-B9FA-DD5CFA405C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8" name="PoljeZBesedilom 8407">
          <a:extLst>
            <a:ext uri="{FF2B5EF4-FFF2-40B4-BE49-F238E27FC236}">
              <a16:creationId xmlns:a16="http://schemas.microsoft.com/office/drawing/2014/main" id="{8ADADCEB-25AD-4FA3-AF05-6AAC78568B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9" name="PoljeZBesedilom 8408">
          <a:extLst>
            <a:ext uri="{FF2B5EF4-FFF2-40B4-BE49-F238E27FC236}">
              <a16:creationId xmlns:a16="http://schemas.microsoft.com/office/drawing/2014/main" id="{153CFED2-ABE2-46FC-AFD1-593CB4E2E9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0" name="PoljeZBesedilom 8409">
          <a:extLst>
            <a:ext uri="{FF2B5EF4-FFF2-40B4-BE49-F238E27FC236}">
              <a16:creationId xmlns:a16="http://schemas.microsoft.com/office/drawing/2014/main" id="{08CAEA54-A9A1-4B41-B334-6726B0CDCF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1" name="PoljeZBesedilom 8410">
          <a:extLst>
            <a:ext uri="{FF2B5EF4-FFF2-40B4-BE49-F238E27FC236}">
              <a16:creationId xmlns:a16="http://schemas.microsoft.com/office/drawing/2014/main" id="{0A87AFB4-A00C-48E0-83FA-77255A8411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2" name="PoljeZBesedilom 8411">
          <a:extLst>
            <a:ext uri="{FF2B5EF4-FFF2-40B4-BE49-F238E27FC236}">
              <a16:creationId xmlns:a16="http://schemas.microsoft.com/office/drawing/2014/main" id="{0FE6849A-8F70-45C9-831D-638741E33A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3" name="PoljeZBesedilom 8412">
          <a:extLst>
            <a:ext uri="{FF2B5EF4-FFF2-40B4-BE49-F238E27FC236}">
              <a16:creationId xmlns:a16="http://schemas.microsoft.com/office/drawing/2014/main" id="{DB2DF06C-B39C-4C85-BFEB-EFE660BA96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4" name="PoljeZBesedilom 8413">
          <a:extLst>
            <a:ext uri="{FF2B5EF4-FFF2-40B4-BE49-F238E27FC236}">
              <a16:creationId xmlns:a16="http://schemas.microsoft.com/office/drawing/2014/main" id="{81CC2897-082D-4452-B03F-CFC4BCF22E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5" name="PoljeZBesedilom 8414">
          <a:extLst>
            <a:ext uri="{FF2B5EF4-FFF2-40B4-BE49-F238E27FC236}">
              <a16:creationId xmlns:a16="http://schemas.microsoft.com/office/drawing/2014/main" id="{A988470B-8D31-4488-8F66-9A57D5E2B3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6" name="PoljeZBesedilom 8415">
          <a:extLst>
            <a:ext uri="{FF2B5EF4-FFF2-40B4-BE49-F238E27FC236}">
              <a16:creationId xmlns:a16="http://schemas.microsoft.com/office/drawing/2014/main" id="{829E8DCE-A072-429F-879C-FF32F89A97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7" name="PoljeZBesedilom 8416">
          <a:extLst>
            <a:ext uri="{FF2B5EF4-FFF2-40B4-BE49-F238E27FC236}">
              <a16:creationId xmlns:a16="http://schemas.microsoft.com/office/drawing/2014/main" id="{CF188553-91FE-4492-8C54-92550EDE47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8" name="PoljeZBesedilom 8417">
          <a:extLst>
            <a:ext uri="{FF2B5EF4-FFF2-40B4-BE49-F238E27FC236}">
              <a16:creationId xmlns:a16="http://schemas.microsoft.com/office/drawing/2014/main" id="{6C2FE610-0FDD-4D18-A324-2E9C4B01D9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9" name="PoljeZBesedilom 8418">
          <a:extLst>
            <a:ext uri="{FF2B5EF4-FFF2-40B4-BE49-F238E27FC236}">
              <a16:creationId xmlns:a16="http://schemas.microsoft.com/office/drawing/2014/main" id="{A3B3A809-4A44-4F56-8044-F4D1C01411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0" name="PoljeZBesedilom 8419">
          <a:extLst>
            <a:ext uri="{FF2B5EF4-FFF2-40B4-BE49-F238E27FC236}">
              <a16:creationId xmlns:a16="http://schemas.microsoft.com/office/drawing/2014/main" id="{D8BE23D7-3CE9-4F80-8211-1A3CA41DD1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1" name="PoljeZBesedilom 8420">
          <a:extLst>
            <a:ext uri="{FF2B5EF4-FFF2-40B4-BE49-F238E27FC236}">
              <a16:creationId xmlns:a16="http://schemas.microsoft.com/office/drawing/2014/main" id="{10F9A210-E900-466F-B105-BBD5D73F5A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2" name="PoljeZBesedilom 8421">
          <a:extLst>
            <a:ext uri="{FF2B5EF4-FFF2-40B4-BE49-F238E27FC236}">
              <a16:creationId xmlns:a16="http://schemas.microsoft.com/office/drawing/2014/main" id="{00EE2E29-250D-406A-80FD-61CD4C138E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3" name="PoljeZBesedilom 8422">
          <a:extLst>
            <a:ext uri="{FF2B5EF4-FFF2-40B4-BE49-F238E27FC236}">
              <a16:creationId xmlns:a16="http://schemas.microsoft.com/office/drawing/2014/main" id="{DED4CBD9-D2E6-4DEC-9B43-4EF0C9A009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4" name="PoljeZBesedilom 8423">
          <a:extLst>
            <a:ext uri="{FF2B5EF4-FFF2-40B4-BE49-F238E27FC236}">
              <a16:creationId xmlns:a16="http://schemas.microsoft.com/office/drawing/2014/main" id="{81A3F784-FD1B-4A92-924B-02ABD5F543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5" name="PoljeZBesedilom 8424">
          <a:extLst>
            <a:ext uri="{FF2B5EF4-FFF2-40B4-BE49-F238E27FC236}">
              <a16:creationId xmlns:a16="http://schemas.microsoft.com/office/drawing/2014/main" id="{18F2059D-D093-481A-91BD-24CA08D008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6" name="PoljeZBesedilom 8425">
          <a:extLst>
            <a:ext uri="{FF2B5EF4-FFF2-40B4-BE49-F238E27FC236}">
              <a16:creationId xmlns:a16="http://schemas.microsoft.com/office/drawing/2014/main" id="{C85F831D-4928-4A6D-807D-B11A701ED6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7" name="PoljeZBesedilom 8426">
          <a:extLst>
            <a:ext uri="{FF2B5EF4-FFF2-40B4-BE49-F238E27FC236}">
              <a16:creationId xmlns:a16="http://schemas.microsoft.com/office/drawing/2014/main" id="{576B8897-D523-45D9-8542-8E31E4771A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8" name="PoljeZBesedilom 8427">
          <a:extLst>
            <a:ext uri="{FF2B5EF4-FFF2-40B4-BE49-F238E27FC236}">
              <a16:creationId xmlns:a16="http://schemas.microsoft.com/office/drawing/2014/main" id="{72726B28-97DD-4049-BF54-9BBA6555FB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9" name="PoljeZBesedilom 8428">
          <a:extLst>
            <a:ext uri="{FF2B5EF4-FFF2-40B4-BE49-F238E27FC236}">
              <a16:creationId xmlns:a16="http://schemas.microsoft.com/office/drawing/2014/main" id="{2764D381-E79E-4C8F-A373-2506855532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0" name="PoljeZBesedilom 8429">
          <a:extLst>
            <a:ext uri="{FF2B5EF4-FFF2-40B4-BE49-F238E27FC236}">
              <a16:creationId xmlns:a16="http://schemas.microsoft.com/office/drawing/2014/main" id="{58672E50-6D10-4ABC-B38F-4FF8E63348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1" name="PoljeZBesedilom 8430">
          <a:extLst>
            <a:ext uri="{FF2B5EF4-FFF2-40B4-BE49-F238E27FC236}">
              <a16:creationId xmlns:a16="http://schemas.microsoft.com/office/drawing/2014/main" id="{6F4064EA-0B71-45DA-A2A0-C7E6BD9C98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2" name="PoljeZBesedilom 8431">
          <a:extLst>
            <a:ext uri="{FF2B5EF4-FFF2-40B4-BE49-F238E27FC236}">
              <a16:creationId xmlns:a16="http://schemas.microsoft.com/office/drawing/2014/main" id="{B3578477-FDA5-4807-BDE6-FFB0F94EA8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3" name="PoljeZBesedilom 8432">
          <a:extLst>
            <a:ext uri="{FF2B5EF4-FFF2-40B4-BE49-F238E27FC236}">
              <a16:creationId xmlns:a16="http://schemas.microsoft.com/office/drawing/2014/main" id="{17B78F5C-D735-4B0A-AAE6-C6010151C7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4" name="PoljeZBesedilom 8433">
          <a:extLst>
            <a:ext uri="{FF2B5EF4-FFF2-40B4-BE49-F238E27FC236}">
              <a16:creationId xmlns:a16="http://schemas.microsoft.com/office/drawing/2014/main" id="{2B4451AA-2FA0-4C37-82DC-37B4ED54B7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5" name="PoljeZBesedilom 8434">
          <a:extLst>
            <a:ext uri="{FF2B5EF4-FFF2-40B4-BE49-F238E27FC236}">
              <a16:creationId xmlns:a16="http://schemas.microsoft.com/office/drawing/2014/main" id="{896C2392-7DC6-4FE9-ADF6-AC829222AC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6" name="PoljeZBesedilom 8435">
          <a:extLst>
            <a:ext uri="{FF2B5EF4-FFF2-40B4-BE49-F238E27FC236}">
              <a16:creationId xmlns:a16="http://schemas.microsoft.com/office/drawing/2014/main" id="{1CF0E426-24CB-4BD9-A3B1-7F7F5F0C5B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7" name="PoljeZBesedilom 8436">
          <a:extLst>
            <a:ext uri="{FF2B5EF4-FFF2-40B4-BE49-F238E27FC236}">
              <a16:creationId xmlns:a16="http://schemas.microsoft.com/office/drawing/2014/main" id="{08B9F49F-4299-4BDF-BB24-8B703DEF7C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8" name="PoljeZBesedilom 8437">
          <a:extLst>
            <a:ext uri="{FF2B5EF4-FFF2-40B4-BE49-F238E27FC236}">
              <a16:creationId xmlns:a16="http://schemas.microsoft.com/office/drawing/2014/main" id="{B7B7981B-5AF0-44C2-BA95-A5CC09778B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9" name="PoljeZBesedilom 8438">
          <a:extLst>
            <a:ext uri="{FF2B5EF4-FFF2-40B4-BE49-F238E27FC236}">
              <a16:creationId xmlns:a16="http://schemas.microsoft.com/office/drawing/2014/main" id="{52079B1F-0078-4EC8-9239-3A955EC6CE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0" name="PoljeZBesedilom 8439">
          <a:extLst>
            <a:ext uri="{FF2B5EF4-FFF2-40B4-BE49-F238E27FC236}">
              <a16:creationId xmlns:a16="http://schemas.microsoft.com/office/drawing/2014/main" id="{14BA07B1-6E61-41D2-A11C-12525137FB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1" name="PoljeZBesedilom 8440">
          <a:extLst>
            <a:ext uri="{FF2B5EF4-FFF2-40B4-BE49-F238E27FC236}">
              <a16:creationId xmlns:a16="http://schemas.microsoft.com/office/drawing/2014/main" id="{B70482D4-03DE-4766-97E7-7AA872BC5D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2" name="PoljeZBesedilom 8441">
          <a:extLst>
            <a:ext uri="{FF2B5EF4-FFF2-40B4-BE49-F238E27FC236}">
              <a16:creationId xmlns:a16="http://schemas.microsoft.com/office/drawing/2014/main" id="{16C06A59-36AC-486B-9CBC-7D3E795B18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3" name="PoljeZBesedilom 8442">
          <a:extLst>
            <a:ext uri="{FF2B5EF4-FFF2-40B4-BE49-F238E27FC236}">
              <a16:creationId xmlns:a16="http://schemas.microsoft.com/office/drawing/2014/main" id="{5A1592CC-46E5-4199-B01C-A3DFB290A9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4" name="PoljeZBesedilom 8443">
          <a:extLst>
            <a:ext uri="{FF2B5EF4-FFF2-40B4-BE49-F238E27FC236}">
              <a16:creationId xmlns:a16="http://schemas.microsoft.com/office/drawing/2014/main" id="{75B05B73-4110-4ECB-956E-3FF1B0AE22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5" name="PoljeZBesedilom 8444">
          <a:extLst>
            <a:ext uri="{FF2B5EF4-FFF2-40B4-BE49-F238E27FC236}">
              <a16:creationId xmlns:a16="http://schemas.microsoft.com/office/drawing/2014/main" id="{940ADC21-BD6D-4020-BAD0-59275C639E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6" name="PoljeZBesedilom 8445">
          <a:extLst>
            <a:ext uri="{FF2B5EF4-FFF2-40B4-BE49-F238E27FC236}">
              <a16:creationId xmlns:a16="http://schemas.microsoft.com/office/drawing/2014/main" id="{657A8ED5-2A0A-4EFE-9A12-BC2BAC07C4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7" name="PoljeZBesedilom 8446">
          <a:extLst>
            <a:ext uri="{FF2B5EF4-FFF2-40B4-BE49-F238E27FC236}">
              <a16:creationId xmlns:a16="http://schemas.microsoft.com/office/drawing/2014/main" id="{1B7DD578-F32F-400C-AD74-41799549BA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8" name="PoljeZBesedilom 8447">
          <a:extLst>
            <a:ext uri="{FF2B5EF4-FFF2-40B4-BE49-F238E27FC236}">
              <a16:creationId xmlns:a16="http://schemas.microsoft.com/office/drawing/2014/main" id="{79462876-A181-455A-A6C5-F0F7D91D58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9" name="PoljeZBesedilom 8448">
          <a:extLst>
            <a:ext uri="{FF2B5EF4-FFF2-40B4-BE49-F238E27FC236}">
              <a16:creationId xmlns:a16="http://schemas.microsoft.com/office/drawing/2014/main" id="{C69ABA82-BCED-4403-BA6D-A8F3A30A1E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0" name="PoljeZBesedilom 8449">
          <a:extLst>
            <a:ext uri="{FF2B5EF4-FFF2-40B4-BE49-F238E27FC236}">
              <a16:creationId xmlns:a16="http://schemas.microsoft.com/office/drawing/2014/main" id="{7D4931EE-B0EF-465C-83BB-094CDE504A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1" name="PoljeZBesedilom 8450">
          <a:extLst>
            <a:ext uri="{FF2B5EF4-FFF2-40B4-BE49-F238E27FC236}">
              <a16:creationId xmlns:a16="http://schemas.microsoft.com/office/drawing/2014/main" id="{C72EDB85-798A-43BA-8813-795C2341F5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2" name="PoljeZBesedilom 8451">
          <a:extLst>
            <a:ext uri="{FF2B5EF4-FFF2-40B4-BE49-F238E27FC236}">
              <a16:creationId xmlns:a16="http://schemas.microsoft.com/office/drawing/2014/main" id="{83AA2D36-71FE-475C-9AED-37B6A91FA7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3" name="PoljeZBesedilom 8452">
          <a:extLst>
            <a:ext uri="{FF2B5EF4-FFF2-40B4-BE49-F238E27FC236}">
              <a16:creationId xmlns:a16="http://schemas.microsoft.com/office/drawing/2014/main" id="{4D14BCF7-35B0-48C3-AAA3-842067203F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4" name="PoljeZBesedilom 8453">
          <a:extLst>
            <a:ext uri="{FF2B5EF4-FFF2-40B4-BE49-F238E27FC236}">
              <a16:creationId xmlns:a16="http://schemas.microsoft.com/office/drawing/2014/main" id="{A93EF8A5-13BB-43E7-A509-D27B197A91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5" name="PoljeZBesedilom 8454">
          <a:extLst>
            <a:ext uri="{FF2B5EF4-FFF2-40B4-BE49-F238E27FC236}">
              <a16:creationId xmlns:a16="http://schemas.microsoft.com/office/drawing/2014/main" id="{F71257F9-3076-4E0B-AB5D-ED88114F9C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6" name="PoljeZBesedilom 8455">
          <a:extLst>
            <a:ext uri="{FF2B5EF4-FFF2-40B4-BE49-F238E27FC236}">
              <a16:creationId xmlns:a16="http://schemas.microsoft.com/office/drawing/2014/main" id="{55FB40CE-1D41-4BA1-9C4E-ABEB865A3E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7" name="PoljeZBesedilom 8456">
          <a:extLst>
            <a:ext uri="{FF2B5EF4-FFF2-40B4-BE49-F238E27FC236}">
              <a16:creationId xmlns:a16="http://schemas.microsoft.com/office/drawing/2014/main" id="{DE043E5C-9E70-40C9-9866-CEE9EE9FF9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8" name="PoljeZBesedilom 8457">
          <a:extLst>
            <a:ext uri="{FF2B5EF4-FFF2-40B4-BE49-F238E27FC236}">
              <a16:creationId xmlns:a16="http://schemas.microsoft.com/office/drawing/2014/main" id="{697AE8F3-58C4-4B11-9ACA-9F1AF5BAA1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9" name="PoljeZBesedilom 8458">
          <a:extLst>
            <a:ext uri="{FF2B5EF4-FFF2-40B4-BE49-F238E27FC236}">
              <a16:creationId xmlns:a16="http://schemas.microsoft.com/office/drawing/2014/main" id="{3A54E279-7FA2-4C0E-95C9-7B8350851D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0" name="PoljeZBesedilom 8459">
          <a:extLst>
            <a:ext uri="{FF2B5EF4-FFF2-40B4-BE49-F238E27FC236}">
              <a16:creationId xmlns:a16="http://schemas.microsoft.com/office/drawing/2014/main" id="{7003D984-5B6E-4262-B823-6D3D2820D6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1" name="PoljeZBesedilom 8460">
          <a:extLst>
            <a:ext uri="{FF2B5EF4-FFF2-40B4-BE49-F238E27FC236}">
              <a16:creationId xmlns:a16="http://schemas.microsoft.com/office/drawing/2014/main" id="{049A6F8A-9C26-4F83-9C4E-F55DAD705A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2" name="PoljeZBesedilom 8461">
          <a:extLst>
            <a:ext uri="{FF2B5EF4-FFF2-40B4-BE49-F238E27FC236}">
              <a16:creationId xmlns:a16="http://schemas.microsoft.com/office/drawing/2014/main" id="{5F79C326-5DD9-4754-8648-DCA0420E23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3" name="PoljeZBesedilom 8462">
          <a:extLst>
            <a:ext uri="{FF2B5EF4-FFF2-40B4-BE49-F238E27FC236}">
              <a16:creationId xmlns:a16="http://schemas.microsoft.com/office/drawing/2014/main" id="{7332FC54-AC7D-442E-BABC-DD60EA72DF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4" name="PoljeZBesedilom 8463">
          <a:extLst>
            <a:ext uri="{FF2B5EF4-FFF2-40B4-BE49-F238E27FC236}">
              <a16:creationId xmlns:a16="http://schemas.microsoft.com/office/drawing/2014/main" id="{6A767759-8B9E-4B87-8F77-66C4FB7CCE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5" name="PoljeZBesedilom 8464">
          <a:extLst>
            <a:ext uri="{FF2B5EF4-FFF2-40B4-BE49-F238E27FC236}">
              <a16:creationId xmlns:a16="http://schemas.microsoft.com/office/drawing/2014/main" id="{175BD3D0-CB5B-4152-A7BC-5BA57FCD10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6" name="PoljeZBesedilom 8465">
          <a:extLst>
            <a:ext uri="{FF2B5EF4-FFF2-40B4-BE49-F238E27FC236}">
              <a16:creationId xmlns:a16="http://schemas.microsoft.com/office/drawing/2014/main" id="{97D9D368-8156-4888-BD39-07C4F4AEDD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7" name="PoljeZBesedilom 8466">
          <a:extLst>
            <a:ext uri="{FF2B5EF4-FFF2-40B4-BE49-F238E27FC236}">
              <a16:creationId xmlns:a16="http://schemas.microsoft.com/office/drawing/2014/main" id="{6918D8BC-6FDD-4FC6-8C0B-A17BB201F7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8" name="PoljeZBesedilom 8467">
          <a:extLst>
            <a:ext uri="{FF2B5EF4-FFF2-40B4-BE49-F238E27FC236}">
              <a16:creationId xmlns:a16="http://schemas.microsoft.com/office/drawing/2014/main" id="{A6716720-FC0D-4E2E-925E-57FFD28EEE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9" name="PoljeZBesedilom 8468">
          <a:extLst>
            <a:ext uri="{FF2B5EF4-FFF2-40B4-BE49-F238E27FC236}">
              <a16:creationId xmlns:a16="http://schemas.microsoft.com/office/drawing/2014/main" id="{8D43949C-0026-4A35-9CBC-1EAE890A0E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0" name="PoljeZBesedilom 8469">
          <a:extLst>
            <a:ext uri="{FF2B5EF4-FFF2-40B4-BE49-F238E27FC236}">
              <a16:creationId xmlns:a16="http://schemas.microsoft.com/office/drawing/2014/main" id="{B983B6F4-060A-491F-BB3E-D794D5F213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1" name="PoljeZBesedilom 8470">
          <a:extLst>
            <a:ext uri="{FF2B5EF4-FFF2-40B4-BE49-F238E27FC236}">
              <a16:creationId xmlns:a16="http://schemas.microsoft.com/office/drawing/2014/main" id="{75D6E128-C9E3-4AA8-A64B-9162B50736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2" name="PoljeZBesedilom 8471">
          <a:extLst>
            <a:ext uri="{FF2B5EF4-FFF2-40B4-BE49-F238E27FC236}">
              <a16:creationId xmlns:a16="http://schemas.microsoft.com/office/drawing/2014/main" id="{84C4AAC2-FD69-4EC8-94BC-8BA86B03BE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3" name="PoljeZBesedilom 8472">
          <a:extLst>
            <a:ext uri="{FF2B5EF4-FFF2-40B4-BE49-F238E27FC236}">
              <a16:creationId xmlns:a16="http://schemas.microsoft.com/office/drawing/2014/main" id="{45138A40-5BA7-4DE9-95AC-A54CE1CA3C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4" name="PoljeZBesedilom 8473">
          <a:extLst>
            <a:ext uri="{FF2B5EF4-FFF2-40B4-BE49-F238E27FC236}">
              <a16:creationId xmlns:a16="http://schemas.microsoft.com/office/drawing/2014/main" id="{E7CE6E16-3BB4-4599-8D45-F73568CE3A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5" name="PoljeZBesedilom 8474">
          <a:extLst>
            <a:ext uri="{FF2B5EF4-FFF2-40B4-BE49-F238E27FC236}">
              <a16:creationId xmlns:a16="http://schemas.microsoft.com/office/drawing/2014/main" id="{3F1F4D46-28EB-4FEE-B9B4-1094D1AF53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6" name="PoljeZBesedilom 8475">
          <a:extLst>
            <a:ext uri="{FF2B5EF4-FFF2-40B4-BE49-F238E27FC236}">
              <a16:creationId xmlns:a16="http://schemas.microsoft.com/office/drawing/2014/main" id="{8FE33A43-B517-44EA-B44D-71532FF45B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7" name="PoljeZBesedilom 8476">
          <a:extLst>
            <a:ext uri="{FF2B5EF4-FFF2-40B4-BE49-F238E27FC236}">
              <a16:creationId xmlns:a16="http://schemas.microsoft.com/office/drawing/2014/main" id="{245CA466-C4B2-4878-A788-B3B2D32AB0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8" name="PoljeZBesedilom 8477">
          <a:extLst>
            <a:ext uri="{FF2B5EF4-FFF2-40B4-BE49-F238E27FC236}">
              <a16:creationId xmlns:a16="http://schemas.microsoft.com/office/drawing/2014/main" id="{5A8984C8-E750-4F79-89BE-4CFF297A15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9" name="PoljeZBesedilom 8478">
          <a:extLst>
            <a:ext uri="{FF2B5EF4-FFF2-40B4-BE49-F238E27FC236}">
              <a16:creationId xmlns:a16="http://schemas.microsoft.com/office/drawing/2014/main" id="{64BA143A-F9DA-4422-BB0E-638298E819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0" name="PoljeZBesedilom 8479">
          <a:extLst>
            <a:ext uri="{FF2B5EF4-FFF2-40B4-BE49-F238E27FC236}">
              <a16:creationId xmlns:a16="http://schemas.microsoft.com/office/drawing/2014/main" id="{CD8CFBC6-99BE-4BC3-90E8-2D38EFB10F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1" name="PoljeZBesedilom 8480">
          <a:extLst>
            <a:ext uri="{FF2B5EF4-FFF2-40B4-BE49-F238E27FC236}">
              <a16:creationId xmlns:a16="http://schemas.microsoft.com/office/drawing/2014/main" id="{B2D80E2F-AE19-4D08-B7AA-7BC363C82F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2" name="PoljeZBesedilom 8481">
          <a:extLst>
            <a:ext uri="{FF2B5EF4-FFF2-40B4-BE49-F238E27FC236}">
              <a16:creationId xmlns:a16="http://schemas.microsoft.com/office/drawing/2014/main" id="{77C5445B-92B2-4F40-9DFD-63D3BF6A3A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3" name="PoljeZBesedilom 8482">
          <a:extLst>
            <a:ext uri="{FF2B5EF4-FFF2-40B4-BE49-F238E27FC236}">
              <a16:creationId xmlns:a16="http://schemas.microsoft.com/office/drawing/2014/main" id="{06D3494F-F223-4B11-99FA-A81BE6B811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4" name="PoljeZBesedilom 8483">
          <a:extLst>
            <a:ext uri="{FF2B5EF4-FFF2-40B4-BE49-F238E27FC236}">
              <a16:creationId xmlns:a16="http://schemas.microsoft.com/office/drawing/2014/main" id="{A2D3AEC9-9A7C-43CA-9C30-F872693705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5" name="PoljeZBesedilom 8484">
          <a:extLst>
            <a:ext uri="{FF2B5EF4-FFF2-40B4-BE49-F238E27FC236}">
              <a16:creationId xmlns:a16="http://schemas.microsoft.com/office/drawing/2014/main" id="{61B5B383-821A-407A-A0F5-7D997AB032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6" name="PoljeZBesedilom 8485">
          <a:extLst>
            <a:ext uri="{FF2B5EF4-FFF2-40B4-BE49-F238E27FC236}">
              <a16:creationId xmlns:a16="http://schemas.microsoft.com/office/drawing/2014/main" id="{92D008CF-D3B1-4F49-8497-663CC51D8D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7" name="PoljeZBesedilom 8486">
          <a:extLst>
            <a:ext uri="{FF2B5EF4-FFF2-40B4-BE49-F238E27FC236}">
              <a16:creationId xmlns:a16="http://schemas.microsoft.com/office/drawing/2014/main" id="{566660AA-52D3-4CDE-BA57-521DC6B154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8" name="PoljeZBesedilom 8487">
          <a:extLst>
            <a:ext uri="{FF2B5EF4-FFF2-40B4-BE49-F238E27FC236}">
              <a16:creationId xmlns:a16="http://schemas.microsoft.com/office/drawing/2014/main" id="{2BCDD7FD-8085-4413-94D8-EE0F40A958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9" name="PoljeZBesedilom 8488">
          <a:extLst>
            <a:ext uri="{FF2B5EF4-FFF2-40B4-BE49-F238E27FC236}">
              <a16:creationId xmlns:a16="http://schemas.microsoft.com/office/drawing/2014/main" id="{F218ED55-9358-49A1-88BA-801B4A2E01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0" name="PoljeZBesedilom 8489">
          <a:extLst>
            <a:ext uri="{FF2B5EF4-FFF2-40B4-BE49-F238E27FC236}">
              <a16:creationId xmlns:a16="http://schemas.microsoft.com/office/drawing/2014/main" id="{9898A46D-7819-44E2-9A74-350CD15824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1" name="PoljeZBesedilom 8490">
          <a:extLst>
            <a:ext uri="{FF2B5EF4-FFF2-40B4-BE49-F238E27FC236}">
              <a16:creationId xmlns:a16="http://schemas.microsoft.com/office/drawing/2014/main" id="{F2E22353-7A1A-42C5-B78A-547930250B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2" name="PoljeZBesedilom 8491">
          <a:extLst>
            <a:ext uri="{FF2B5EF4-FFF2-40B4-BE49-F238E27FC236}">
              <a16:creationId xmlns:a16="http://schemas.microsoft.com/office/drawing/2014/main" id="{341CBD86-5D7D-4583-A492-6F48389C85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3" name="PoljeZBesedilom 8492">
          <a:extLst>
            <a:ext uri="{FF2B5EF4-FFF2-40B4-BE49-F238E27FC236}">
              <a16:creationId xmlns:a16="http://schemas.microsoft.com/office/drawing/2014/main" id="{461EC524-E75D-446C-B19B-446F716878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4" name="PoljeZBesedilom 8493">
          <a:extLst>
            <a:ext uri="{FF2B5EF4-FFF2-40B4-BE49-F238E27FC236}">
              <a16:creationId xmlns:a16="http://schemas.microsoft.com/office/drawing/2014/main" id="{E9749013-51CA-4D55-8AB8-4D00185579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5" name="PoljeZBesedilom 8494">
          <a:extLst>
            <a:ext uri="{FF2B5EF4-FFF2-40B4-BE49-F238E27FC236}">
              <a16:creationId xmlns:a16="http://schemas.microsoft.com/office/drawing/2014/main" id="{7740EB88-28EA-404C-A58A-A1477FE370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6" name="PoljeZBesedilom 8495">
          <a:extLst>
            <a:ext uri="{FF2B5EF4-FFF2-40B4-BE49-F238E27FC236}">
              <a16:creationId xmlns:a16="http://schemas.microsoft.com/office/drawing/2014/main" id="{B36CDF34-2BFB-41D6-8EEA-9FB2849596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7" name="PoljeZBesedilom 8496">
          <a:extLst>
            <a:ext uri="{FF2B5EF4-FFF2-40B4-BE49-F238E27FC236}">
              <a16:creationId xmlns:a16="http://schemas.microsoft.com/office/drawing/2014/main" id="{EE007391-54F4-4F50-AAD4-70FB24B955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8" name="PoljeZBesedilom 8497">
          <a:extLst>
            <a:ext uri="{FF2B5EF4-FFF2-40B4-BE49-F238E27FC236}">
              <a16:creationId xmlns:a16="http://schemas.microsoft.com/office/drawing/2014/main" id="{B2FA151D-27CA-477B-8234-DF6E0E5B5F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9" name="PoljeZBesedilom 8498">
          <a:extLst>
            <a:ext uri="{FF2B5EF4-FFF2-40B4-BE49-F238E27FC236}">
              <a16:creationId xmlns:a16="http://schemas.microsoft.com/office/drawing/2014/main" id="{F6E1ECDF-FE6F-4EE2-8A59-E993EE228A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0" name="PoljeZBesedilom 8499">
          <a:extLst>
            <a:ext uri="{FF2B5EF4-FFF2-40B4-BE49-F238E27FC236}">
              <a16:creationId xmlns:a16="http://schemas.microsoft.com/office/drawing/2014/main" id="{8AF240EF-6BA0-4836-9106-6DABB6C450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1" name="PoljeZBesedilom 8500">
          <a:extLst>
            <a:ext uri="{FF2B5EF4-FFF2-40B4-BE49-F238E27FC236}">
              <a16:creationId xmlns:a16="http://schemas.microsoft.com/office/drawing/2014/main" id="{75A8DBBA-14BE-4EAB-9742-A5D6689F10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2" name="PoljeZBesedilom 8501">
          <a:extLst>
            <a:ext uri="{FF2B5EF4-FFF2-40B4-BE49-F238E27FC236}">
              <a16:creationId xmlns:a16="http://schemas.microsoft.com/office/drawing/2014/main" id="{363B657B-000B-4169-B7BB-1492C498FD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3" name="PoljeZBesedilom 8502">
          <a:extLst>
            <a:ext uri="{FF2B5EF4-FFF2-40B4-BE49-F238E27FC236}">
              <a16:creationId xmlns:a16="http://schemas.microsoft.com/office/drawing/2014/main" id="{FC147814-16CE-47B1-B465-8E877516BD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4" name="PoljeZBesedilom 8503">
          <a:extLst>
            <a:ext uri="{FF2B5EF4-FFF2-40B4-BE49-F238E27FC236}">
              <a16:creationId xmlns:a16="http://schemas.microsoft.com/office/drawing/2014/main" id="{3F93C91D-2243-4CC7-A519-AAAC478EED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5" name="PoljeZBesedilom 8504">
          <a:extLst>
            <a:ext uri="{FF2B5EF4-FFF2-40B4-BE49-F238E27FC236}">
              <a16:creationId xmlns:a16="http://schemas.microsoft.com/office/drawing/2014/main" id="{AB94D35E-89BB-4292-AFCC-7BE250AB35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6" name="PoljeZBesedilom 8505">
          <a:extLst>
            <a:ext uri="{FF2B5EF4-FFF2-40B4-BE49-F238E27FC236}">
              <a16:creationId xmlns:a16="http://schemas.microsoft.com/office/drawing/2014/main" id="{5C80C95B-B530-4A2A-9BAE-F6C3E43A5A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7" name="PoljeZBesedilom 8506">
          <a:extLst>
            <a:ext uri="{FF2B5EF4-FFF2-40B4-BE49-F238E27FC236}">
              <a16:creationId xmlns:a16="http://schemas.microsoft.com/office/drawing/2014/main" id="{74D99B16-C8E7-4ADC-9CFE-9994597A76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8" name="PoljeZBesedilom 8507">
          <a:extLst>
            <a:ext uri="{FF2B5EF4-FFF2-40B4-BE49-F238E27FC236}">
              <a16:creationId xmlns:a16="http://schemas.microsoft.com/office/drawing/2014/main" id="{153E0044-7AA7-4BA3-BA2D-D47EAB7E0C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9" name="PoljeZBesedilom 8508">
          <a:extLst>
            <a:ext uri="{FF2B5EF4-FFF2-40B4-BE49-F238E27FC236}">
              <a16:creationId xmlns:a16="http://schemas.microsoft.com/office/drawing/2014/main" id="{FB1C8126-6D23-453A-A614-F5585B5E07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0" name="PoljeZBesedilom 8509">
          <a:extLst>
            <a:ext uri="{FF2B5EF4-FFF2-40B4-BE49-F238E27FC236}">
              <a16:creationId xmlns:a16="http://schemas.microsoft.com/office/drawing/2014/main" id="{273AF90A-6F69-4F73-9DC2-E452C56479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1" name="PoljeZBesedilom 8510">
          <a:extLst>
            <a:ext uri="{FF2B5EF4-FFF2-40B4-BE49-F238E27FC236}">
              <a16:creationId xmlns:a16="http://schemas.microsoft.com/office/drawing/2014/main" id="{614F3292-EC83-4F64-8ABB-533A224178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2" name="PoljeZBesedilom 8511">
          <a:extLst>
            <a:ext uri="{FF2B5EF4-FFF2-40B4-BE49-F238E27FC236}">
              <a16:creationId xmlns:a16="http://schemas.microsoft.com/office/drawing/2014/main" id="{3831223A-E904-4197-B26B-3CFC576CEA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3" name="PoljeZBesedilom 8512">
          <a:extLst>
            <a:ext uri="{FF2B5EF4-FFF2-40B4-BE49-F238E27FC236}">
              <a16:creationId xmlns:a16="http://schemas.microsoft.com/office/drawing/2014/main" id="{7D2860CC-BFDF-42D0-BC01-B790F4B5EA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4" name="PoljeZBesedilom 8513">
          <a:extLst>
            <a:ext uri="{FF2B5EF4-FFF2-40B4-BE49-F238E27FC236}">
              <a16:creationId xmlns:a16="http://schemas.microsoft.com/office/drawing/2014/main" id="{F493C1E0-4A1E-4078-9492-0C93679D43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5" name="PoljeZBesedilom 8514">
          <a:extLst>
            <a:ext uri="{FF2B5EF4-FFF2-40B4-BE49-F238E27FC236}">
              <a16:creationId xmlns:a16="http://schemas.microsoft.com/office/drawing/2014/main" id="{73ADD9E0-C28C-4152-B187-5872412077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6" name="PoljeZBesedilom 8515">
          <a:extLst>
            <a:ext uri="{FF2B5EF4-FFF2-40B4-BE49-F238E27FC236}">
              <a16:creationId xmlns:a16="http://schemas.microsoft.com/office/drawing/2014/main" id="{6E3C5D39-1B4A-4F77-A491-55ACB8CAFC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7" name="PoljeZBesedilom 8516">
          <a:extLst>
            <a:ext uri="{FF2B5EF4-FFF2-40B4-BE49-F238E27FC236}">
              <a16:creationId xmlns:a16="http://schemas.microsoft.com/office/drawing/2014/main" id="{55C028C1-ED1A-43C4-86F0-B04FD52C0B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8" name="PoljeZBesedilom 8517">
          <a:extLst>
            <a:ext uri="{FF2B5EF4-FFF2-40B4-BE49-F238E27FC236}">
              <a16:creationId xmlns:a16="http://schemas.microsoft.com/office/drawing/2014/main" id="{F277B5E2-AEE1-4269-A690-F401EE885D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9" name="PoljeZBesedilom 8518">
          <a:extLst>
            <a:ext uri="{FF2B5EF4-FFF2-40B4-BE49-F238E27FC236}">
              <a16:creationId xmlns:a16="http://schemas.microsoft.com/office/drawing/2014/main" id="{1D59F322-5646-4296-9DA4-309D758DDC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0" name="PoljeZBesedilom 8519">
          <a:extLst>
            <a:ext uri="{FF2B5EF4-FFF2-40B4-BE49-F238E27FC236}">
              <a16:creationId xmlns:a16="http://schemas.microsoft.com/office/drawing/2014/main" id="{CFB9F356-9B24-48E2-A2AE-D000BFF9F3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1" name="PoljeZBesedilom 8520">
          <a:extLst>
            <a:ext uri="{FF2B5EF4-FFF2-40B4-BE49-F238E27FC236}">
              <a16:creationId xmlns:a16="http://schemas.microsoft.com/office/drawing/2014/main" id="{C0E4714A-220C-4DD0-ABEF-D5C598CCDD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2" name="PoljeZBesedilom 8521">
          <a:extLst>
            <a:ext uri="{FF2B5EF4-FFF2-40B4-BE49-F238E27FC236}">
              <a16:creationId xmlns:a16="http://schemas.microsoft.com/office/drawing/2014/main" id="{5C11F88D-8AD8-4053-BB5C-3311BBE95A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3" name="PoljeZBesedilom 8522">
          <a:extLst>
            <a:ext uri="{FF2B5EF4-FFF2-40B4-BE49-F238E27FC236}">
              <a16:creationId xmlns:a16="http://schemas.microsoft.com/office/drawing/2014/main" id="{BA47BD46-204A-4859-818D-59915BAB61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4" name="PoljeZBesedilom 8523">
          <a:extLst>
            <a:ext uri="{FF2B5EF4-FFF2-40B4-BE49-F238E27FC236}">
              <a16:creationId xmlns:a16="http://schemas.microsoft.com/office/drawing/2014/main" id="{F02BA82D-3A2D-4D35-9CDB-B9FB0D10E6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5" name="PoljeZBesedilom 8524">
          <a:extLst>
            <a:ext uri="{FF2B5EF4-FFF2-40B4-BE49-F238E27FC236}">
              <a16:creationId xmlns:a16="http://schemas.microsoft.com/office/drawing/2014/main" id="{D11F68C5-32DA-49A1-AAD7-CAD53309A2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6" name="PoljeZBesedilom 8525">
          <a:extLst>
            <a:ext uri="{FF2B5EF4-FFF2-40B4-BE49-F238E27FC236}">
              <a16:creationId xmlns:a16="http://schemas.microsoft.com/office/drawing/2014/main" id="{5137C2C4-AB91-44DB-AA2C-41FB39E5D5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7" name="PoljeZBesedilom 8526">
          <a:extLst>
            <a:ext uri="{FF2B5EF4-FFF2-40B4-BE49-F238E27FC236}">
              <a16:creationId xmlns:a16="http://schemas.microsoft.com/office/drawing/2014/main" id="{C54E5964-EB7D-4B06-B685-3E0AADBF3A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8" name="PoljeZBesedilom 8527">
          <a:extLst>
            <a:ext uri="{FF2B5EF4-FFF2-40B4-BE49-F238E27FC236}">
              <a16:creationId xmlns:a16="http://schemas.microsoft.com/office/drawing/2014/main" id="{64488F5D-DA41-4C9B-BFDE-9B0F9F1BB7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9" name="PoljeZBesedilom 8528">
          <a:extLst>
            <a:ext uri="{FF2B5EF4-FFF2-40B4-BE49-F238E27FC236}">
              <a16:creationId xmlns:a16="http://schemas.microsoft.com/office/drawing/2014/main" id="{475EF9BA-9A9E-48AB-AD49-6668E62D41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0" name="PoljeZBesedilom 8529">
          <a:extLst>
            <a:ext uri="{FF2B5EF4-FFF2-40B4-BE49-F238E27FC236}">
              <a16:creationId xmlns:a16="http://schemas.microsoft.com/office/drawing/2014/main" id="{E8A7FEA1-8975-4191-8C7F-AA5A79A7B3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1" name="PoljeZBesedilom 8530">
          <a:extLst>
            <a:ext uri="{FF2B5EF4-FFF2-40B4-BE49-F238E27FC236}">
              <a16:creationId xmlns:a16="http://schemas.microsoft.com/office/drawing/2014/main" id="{5657B765-BF4C-4495-9260-F7682DE9A5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2" name="PoljeZBesedilom 8531">
          <a:extLst>
            <a:ext uri="{FF2B5EF4-FFF2-40B4-BE49-F238E27FC236}">
              <a16:creationId xmlns:a16="http://schemas.microsoft.com/office/drawing/2014/main" id="{F83E4C22-771D-4E11-A54D-C0F50613BA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3" name="PoljeZBesedilom 8532">
          <a:extLst>
            <a:ext uri="{FF2B5EF4-FFF2-40B4-BE49-F238E27FC236}">
              <a16:creationId xmlns:a16="http://schemas.microsoft.com/office/drawing/2014/main" id="{05668CD2-8EF5-4D23-94AE-D85344F7A8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4" name="PoljeZBesedilom 8533">
          <a:extLst>
            <a:ext uri="{FF2B5EF4-FFF2-40B4-BE49-F238E27FC236}">
              <a16:creationId xmlns:a16="http://schemas.microsoft.com/office/drawing/2014/main" id="{F333F343-D9DA-4221-93C8-CCD3CA152A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5" name="PoljeZBesedilom 8534">
          <a:extLst>
            <a:ext uri="{FF2B5EF4-FFF2-40B4-BE49-F238E27FC236}">
              <a16:creationId xmlns:a16="http://schemas.microsoft.com/office/drawing/2014/main" id="{22F56D8B-B8AD-47CC-8B99-2EF2EFF79B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6" name="PoljeZBesedilom 8535">
          <a:extLst>
            <a:ext uri="{FF2B5EF4-FFF2-40B4-BE49-F238E27FC236}">
              <a16:creationId xmlns:a16="http://schemas.microsoft.com/office/drawing/2014/main" id="{BCCFA60A-130E-4C54-A292-ED567D5DC9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7" name="PoljeZBesedilom 8536">
          <a:extLst>
            <a:ext uri="{FF2B5EF4-FFF2-40B4-BE49-F238E27FC236}">
              <a16:creationId xmlns:a16="http://schemas.microsoft.com/office/drawing/2014/main" id="{97C51707-0E25-4252-87EF-90B2EB77AA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8" name="PoljeZBesedilom 8537">
          <a:extLst>
            <a:ext uri="{FF2B5EF4-FFF2-40B4-BE49-F238E27FC236}">
              <a16:creationId xmlns:a16="http://schemas.microsoft.com/office/drawing/2014/main" id="{CCDB1E20-4923-4358-8EC9-E971F83A34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9" name="PoljeZBesedilom 8538">
          <a:extLst>
            <a:ext uri="{FF2B5EF4-FFF2-40B4-BE49-F238E27FC236}">
              <a16:creationId xmlns:a16="http://schemas.microsoft.com/office/drawing/2014/main" id="{187A4DD1-5FCB-4E2A-B3F9-76268B2159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0" name="PoljeZBesedilom 8539">
          <a:extLst>
            <a:ext uri="{FF2B5EF4-FFF2-40B4-BE49-F238E27FC236}">
              <a16:creationId xmlns:a16="http://schemas.microsoft.com/office/drawing/2014/main" id="{6D42BEA6-AD3F-4F4F-8235-5ED025C1FC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1" name="PoljeZBesedilom 8540">
          <a:extLst>
            <a:ext uri="{FF2B5EF4-FFF2-40B4-BE49-F238E27FC236}">
              <a16:creationId xmlns:a16="http://schemas.microsoft.com/office/drawing/2014/main" id="{134DB2CB-7376-4F85-8833-A921397F7D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2" name="PoljeZBesedilom 8541">
          <a:extLst>
            <a:ext uri="{FF2B5EF4-FFF2-40B4-BE49-F238E27FC236}">
              <a16:creationId xmlns:a16="http://schemas.microsoft.com/office/drawing/2014/main" id="{ED54CC1E-6968-4E75-8471-4BD8D79ED8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3" name="PoljeZBesedilom 8542">
          <a:extLst>
            <a:ext uri="{FF2B5EF4-FFF2-40B4-BE49-F238E27FC236}">
              <a16:creationId xmlns:a16="http://schemas.microsoft.com/office/drawing/2014/main" id="{ABF6F5D2-A84D-4C62-8259-77B8D3CF1F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4" name="PoljeZBesedilom 8543">
          <a:extLst>
            <a:ext uri="{FF2B5EF4-FFF2-40B4-BE49-F238E27FC236}">
              <a16:creationId xmlns:a16="http://schemas.microsoft.com/office/drawing/2014/main" id="{30B2380F-6DB5-42AC-9B7E-667068A40F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5" name="PoljeZBesedilom 8544">
          <a:extLst>
            <a:ext uri="{FF2B5EF4-FFF2-40B4-BE49-F238E27FC236}">
              <a16:creationId xmlns:a16="http://schemas.microsoft.com/office/drawing/2014/main" id="{35780BD1-8530-45BA-B667-7E8868EBE6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6" name="PoljeZBesedilom 8545">
          <a:extLst>
            <a:ext uri="{FF2B5EF4-FFF2-40B4-BE49-F238E27FC236}">
              <a16:creationId xmlns:a16="http://schemas.microsoft.com/office/drawing/2014/main" id="{D2FA85C8-CBE4-4B54-B5D2-5D2D97167A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7" name="PoljeZBesedilom 8546">
          <a:extLst>
            <a:ext uri="{FF2B5EF4-FFF2-40B4-BE49-F238E27FC236}">
              <a16:creationId xmlns:a16="http://schemas.microsoft.com/office/drawing/2014/main" id="{6D9FF317-6D08-42DA-8360-F36564B354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8" name="PoljeZBesedilom 8547">
          <a:extLst>
            <a:ext uri="{FF2B5EF4-FFF2-40B4-BE49-F238E27FC236}">
              <a16:creationId xmlns:a16="http://schemas.microsoft.com/office/drawing/2014/main" id="{9D3F5E19-8913-481A-B35D-497D908639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9" name="PoljeZBesedilom 8548">
          <a:extLst>
            <a:ext uri="{FF2B5EF4-FFF2-40B4-BE49-F238E27FC236}">
              <a16:creationId xmlns:a16="http://schemas.microsoft.com/office/drawing/2014/main" id="{94D1C0B4-001B-4D2B-B777-13166C8F72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0" name="PoljeZBesedilom 8549">
          <a:extLst>
            <a:ext uri="{FF2B5EF4-FFF2-40B4-BE49-F238E27FC236}">
              <a16:creationId xmlns:a16="http://schemas.microsoft.com/office/drawing/2014/main" id="{F93CECCA-A0B7-4D5E-BD19-B058494070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1" name="PoljeZBesedilom 8550">
          <a:extLst>
            <a:ext uri="{FF2B5EF4-FFF2-40B4-BE49-F238E27FC236}">
              <a16:creationId xmlns:a16="http://schemas.microsoft.com/office/drawing/2014/main" id="{6F4F067B-2915-4E4C-80F8-B9C1762762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2" name="PoljeZBesedilom 8551">
          <a:extLst>
            <a:ext uri="{FF2B5EF4-FFF2-40B4-BE49-F238E27FC236}">
              <a16:creationId xmlns:a16="http://schemas.microsoft.com/office/drawing/2014/main" id="{3B1749E9-CCA3-4955-BE13-3CE2442DD5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3" name="PoljeZBesedilom 8552">
          <a:extLst>
            <a:ext uri="{FF2B5EF4-FFF2-40B4-BE49-F238E27FC236}">
              <a16:creationId xmlns:a16="http://schemas.microsoft.com/office/drawing/2014/main" id="{16BCCE88-03F1-4CF1-8C52-15B7CB890E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4" name="PoljeZBesedilom 8553">
          <a:extLst>
            <a:ext uri="{FF2B5EF4-FFF2-40B4-BE49-F238E27FC236}">
              <a16:creationId xmlns:a16="http://schemas.microsoft.com/office/drawing/2014/main" id="{8D95CD73-7A1A-48EE-A82F-F8998A8ADC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5" name="PoljeZBesedilom 8554">
          <a:extLst>
            <a:ext uri="{FF2B5EF4-FFF2-40B4-BE49-F238E27FC236}">
              <a16:creationId xmlns:a16="http://schemas.microsoft.com/office/drawing/2014/main" id="{1DF28538-0A9E-44BC-B9C8-2CA1B0425D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6" name="PoljeZBesedilom 8555">
          <a:extLst>
            <a:ext uri="{FF2B5EF4-FFF2-40B4-BE49-F238E27FC236}">
              <a16:creationId xmlns:a16="http://schemas.microsoft.com/office/drawing/2014/main" id="{A0AEA2AE-FE12-435E-A6B9-D63F4E494B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7" name="PoljeZBesedilom 8556">
          <a:extLst>
            <a:ext uri="{FF2B5EF4-FFF2-40B4-BE49-F238E27FC236}">
              <a16:creationId xmlns:a16="http://schemas.microsoft.com/office/drawing/2014/main" id="{EE576A03-A3E5-4E9F-BB63-660475A114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8" name="PoljeZBesedilom 8557">
          <a:extLst>
            <a:ext uri="{FF2B5EF4-FFF2-40B4-BE49-F238E27FC236}">
              <a16:creationId xmlns:a16="http://schemas.microsoft.com/office/drawing/2014/main" id="{C48B940D-765D-400F-A4CB-E3D4E07CB8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9" name="PoljeZBesedilom 8558">
          <a:extLst>
            <a:ext uri="{FF2B5EF4-FFF2-40B4-BE49-F238E27FC236}">
              <a16:creationId xmlns:a16="http://schemas.microsoft.com/office/drawing/2014/main" id="{0883063C-D0F5-4348-905E-2B7CD10AC7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0" name="PoljeZBesedilom 8559">
          <a:extLst>
            <a:ext uri="{FF2B5EF4-FFF2-40B4-BE49-F238E27FC236}">
              <a16:creationId xmlns:a16="http://schemas.microsoft.com/office/drawing/2014/main" id="{D3F2BBB6-B7B9-4B91-97F5-6AC9606471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1" name="PoljeZBesedilom 8560">
          <a:extLst>
            <a:ext uri="{FF2B5EF4-FFF2-40B4-BE49-F238E27FC236}">
              <a16:creationId xmlns:a16="http://schemas.microsoft.com/office/drawing/2014/main" id="{67C7D117-C66C-4919-B0CB-94F42D9ECD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2" name="PoljeZBesedilom 8561">
          <a:extLst>
            <a:ext uri="{FF2B5EF4-FFF2-40B4-BE49-F238E27FC236}">
              <a16:creationId xmlns:a16="http://schemas.microsoft.com/office/drawing/2014/main" id="{4E32F037-1C73-44BF-9585-C5B28401F3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3" name="PoljeZBesedilom 8562">
          <a:extLst>
            <a:ext uri="{FF2B5EF4-FFF2-40B4-BE49-F238E27FC236}">
              <a16:creationId xmlns:a16="http://schemas.microsoft.com/office/drawing/2014/main" id="{F4AF166B-DEC6-4AD5-A7AA-B43CCBCCB9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4" name="PoljeZBesedilom 8563">
          <a:extLst>
            <a:ext uri="{FF2B5EF4-FFF2-40B4-BE49-F238E27FC236}">
              <a16:creationId xmlns:a16="http://schemas.microsoft.com/office/drawing/2014/main" id="{28D74805-FBBC-4551-BFC2-B66816679C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5" name="PoljeZBesedilom 8564">
          <a:extLst>
            <a:ext uri="{FF2B5EF4-FFF2-40B4-BE49-F238E27FC236}">
              <a16:creationId xmlns:a16="http://schemas.microsoft.com/office/drawing/2014/main" id="{FD6AA892-ADAC-400B-972C-4FCDAFC65A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6" name="PoljeZBesedilom 8565">
          <a:extLst>
            <a:ext uri="{FF2B5EF4-FFF2-40B4-BE49-F238E27FC236}">
              <a16:creationId xmlns:a16="http://schemas.microsoft.com/office/drawing/2014/main" id="{47F4D33F-69B7-4875-95DD-5343833A04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7" name="PoljeZBesedilom 8566">
          <a:extLst>
            <a:ext uri="{FF2B5EF4-FFF2-40B4-BE49-F238E27FC236}">
              <a16:creationId xmlns:a16="http://schemas.microsoft.com/office/drawing/2014/main" id="{C81D07EE-76F0-4E1C-BCD9-DBD1747A22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26</xdr:row>
      <xdr:rowOff>0</xdr:rowOff>
    </xdr:from>
    <xdr:ext cx="65" cy="172227"/>
    <xdr:sp macro="" textlink="">
      <xdr:nvSpPr>
        <xdr:cNvPr id="8568" name="PoljeZBesedilom 8567">
          <a:extLst>
            <a:ext uri="{FF2B5EF4-FFF2-40B4-BE49-F238E27FC236}">
              <a16:creationId xmlns:a16="http://schemas.microsoft.com/office/drawing/2014/main" id="{DB37D662-B79E-42EE-9657-4B24548259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9" name="PoljeZBesedilom 8568">
          <a:extLst>
            <a:ext uri="{FF2B5EF4-FFF2-40B4-BE49-F238E27FC236}">
              <a16:creationId xmlns:a16="http://schemas.microsoft.com/office/drawing/2014/main" id="{1E6D8655-0182-4FCD-8C6E-CF19C1B11A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0" name="PoljeZBesedilom 8569">
          <a:extLst>
            <a:ext uri="{FF2B5EF4-FFF2-40B4-BE49-F238E27FC236}">
              <a16:creationId xmlns:a16="http://schemas.microsoft.com/office/drawing/2014/main" id="{5EC3717F-4F71-451B-949A-B20E8CBC01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1" name="PoljeZBesedilom 8570">
          <a:extLst>
            <a:ext uri="{FF2B5EF4-FFF2-40B4-BE49-F238E27FC236}">
              <a16:creationId xmlns:a16="http://schemas.microsoft.com/office/drawing/2014/main" id="{9A56CBCE-0F62-45F7-BB46-CDA032BC2F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2" name="PoljeZBesedilom 8571">
          <a:extLst>
            <a:ext uri="{FF2B5EF4-FFF2-40B4-BE49-F238E27FC236}">
              <a16:creationId xmlns:a16="http://schemas.microsoft.com/office/drawing/2014/main" id="{FA94118F-4FA2-41BC-8017-14BD7D63E37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3" name="PoljeZBesedilom 8572">
          <a:extLst>
            <a:ext uri="{FF2B5EF4-FFF2-40B4-BE49-F238E27FC236}">
              <a16:creationId xmlns:a16="http://schemas.microsoft.com/office/drawing/2014/main" id="{60F5CF0B-3752-4F6D-AAE6-06330D3DE2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4" name="PoljeZBesedilom 8573">
          <a:extLst>
            <a:ext uri="{FF2B5EF4-FFF2-40B4-BE49-F238E27FC236}">
              <a16:creationId xmlns:a16="http://schemas.microsoft.com/office/drawing/2014/main" id="{B29DEFF1-9D1A-4842-81EB-D5070766A0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5" name="PoljeZBesedilom 8574">
          <a:extLst>
            <a:ext uri="{FF2B5EF4-FFF2-40B4-BE49-F238E27FC236}">
              <a16:creationId xmlns:a16="http://schemas.microsoft.com/office/drawing/2014/main" id="{C34D58E6-6D6B-45F9-B24D-174501712D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6" name="PoljeZBesedilom 8575">
          <a:extLst>
            <a:ext uri="{FF2B5EF4-FFF2-40B4-BE49-F238E27FC236}">
              <a16:creationId xmlns:a16="http://schemas.microsoft.com/office/drawing/2014/main" id="{3BB3DEA5-9702-4693-9BB8-577BCC40A2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7" name="PoljeZBesedilom 8576">
          <a:extLst>
            <a:ext uri="{FF2B5EF4-FFF2-40B4-BE49-F238E27FC236}">
              <a16:creationId xmlns:a16="http://schemas.microsoft.com/office/drawing/2014/main" id="{2D1BA7E1-7153-4C5A-B5CB-6642B9E0D3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8" name="PoljeZBesedilom 8577">
          <a:extLst>
            <a:ext uri="{FF2B5EF4-FFF2-40B4-BE49-F238E27FC236}">
              <a16:creationId xmlns:a16="http://schemas.microsoft.com/office/drawing/2014/main" id="{4E626192-F38D-4648-94BC-51FDF61EEC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79" name="PoljeZBesedilom 8578">
          <a:extLst>
            <a:ext uri="{FF2B5EF4-FFF2-40B4-BE49-F238E27FC236}">
              <a16:creationId xmlns:a16="http://schemas.microsoft.com/office/drawing/2014/main" id="{B7ED459D-B22E-4C93-A4E5-096FF23FF866}"/>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0" name="PoljeZBesedilom 8579">
          <a:extLst>
            <a:ext uri="{FF2B5EF4-FFF2-40B4-BE49-F238E27FC236}">
              <a16:creationId xmlns:a16="http://schemas.microsoft.com/office/drawing/2014/main" id="{97E8AFF5-AAD7-427D-AA34-5C6DB37F2F9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1" name="PoljeZBesedilom 8580">
          <a:extLst>
            <a:ext uri="{FF2B5EF4-FFF2-40B4-BE49-F238E27FC236}">
              <a16:creationId xmlns:a16="http://schemas.microsoft.com/office/drawing/2014/main" id="{67ED4612-D094-43CE-ACD1-9BFF6C2886C6}"/>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2" name="PoljeZBesedilom 8581">
          <a:extLst>
            <a:ext uri="{FF2B5EF4-FFF2-40B4-BE49-F238E27FC236}">
              <a16:creationId xmlns:a16="http://schemas.microsoft.com/office/drawing/2014/main" id="{82C953AC-99AD-464C-B224-70AEB770A96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3" name="PoljeZBesedilom 8582">
          <a:extLst>
            <a:ext uri="{FF2B5EF4-FFF2-40B4-BE49-F238E27FC236}">
              <a16:creationId xmlns:a16="http://schemas.microsoft.com/office/drawing/2014/main" id="{B520FB8D-5FB1-41BA-BFF5-04E6DCD3AA69}"/>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4" name="PoljeZBesedilom 8583">
          <a:extLst>
            <a:ext uri="{FF2B5EF4-FFF2-40B4-BE49-F238E27FC236}">
              <a16:creationId xmlns:a16="http://schemas.microsoft.com/office/drawing/2014/main" id="{3B287140-42F5-4B19-827E-A1FDDBDF1CA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5" name="PoljeZBesedilom 8584">
          <a:extLst>
            <a:ext uri="{FF2B5EF4-FFF2-40B4-BE49-F238E27FC236}">
              <a16:creationId xmlns:a16="http://schemas.microsoft.com/office/drawing/2014/main" id="{D6467555-54C2-4C21-BB61-9BE010510A7E}"/>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6" name="PoljeZBesedilom 8585">
          <a:extLst>
            <a:ext uri="{FF2B5EF4-FFF2-40B4-BE49-F238E27FC236}">
              <a16:creationId xmlns:a16="http://schemas.microsoft.com/office/drawing/2014/main" id="{732915FA-EACC-4659-8A6F-861B81E7BA61}"/>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7" name="PoljeZBesedilom 8586">
          <a:extLst>
            <a:ext uri="{FF2B5EF4-FFF2-40B4-BE49-F238E27FC236}">
              <a16:creationId xmlns:a16="http://schemas.microsoft.com/office/drawing/2014/main" id="{54460B5E-C45B-4029-B92E-1C9E49CF8B6A}"/>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8" name="PoljeZBesedilom 8587">
          <a:extLst>
            <a:ext uri="{FF2B5EF4-FFF2-40B4-BE49-F238E27FC236}">
              <a16:creationId xmlns:a16="http://schemas.microsoft.com/office/drawing/2014/main" id="{38B78751-6FE2-4504-B258-28F69BDD328A}"/>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9" name="PoljeZBesedilom 8588">
          <a:extLst>
            <a:ext uri="{FF2B5EF4-FFF2-40B4-BE49-F238E27FC236}">
              <a16:creationId xmlns:a16="http://schemas.microsoft.com/office/drawing/2014/main" id="{700A5FE7-DFDB-4A99-853F-4A2C9E93DBE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0" name="PoljeZBesedilom 8589">
          <a:extLst>
            <a:ext uri="{FF2B5EF4-FFF2-40B4-BE49-F238E27FC236}">
              <a16:creationId xmlns:a16="http://schemas.microsoft.com/office/drawing/2014/main" id="{A09B1306-DF49-448B-8950-7AEFCD0B651D}"/>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1" name="PoljeZBesedilom 8590">
          <a:extLst>
            <a:ext uri="{FF2B5EF4-FFF2-40B4-BE49-F238E27FC236}">
              <a16:creationId xmlns:a16="http://schemas.microsoft.com/office/drawing/2014/main" id="{E1A63ED1-F36A-47F7-8E92-A2A745074934}"/>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2" name="PoljeZBesedilom 8591">
          <a:extLst>
            <a:ext uri="{FF2B5EF4-FFF2-40B4-BE49-F238E27FC236}">
              <a16:creationId xmlns:a16="http://schemas.microsoft.com/office/drawing/2014/main" id="{412E540C-F4FE-4A4E-9DDC-036B35D50F15}"/>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3" name="PoljeZBesedilom 8592">
          <a:extLst>
            <a:ext uri="{FF2B5EF4-FFF2-40B4-BE49-F238E27FC236}">
              <a16:creationId xmlns:a16="http://schemas.microsoft.com/office/drawing/2014/main" id="{4184CA30-EDF9-4280-B909-EB57A437E881}"/>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4" name="PoljeZBesedilom 8593">
          <a:extLst>
            <a:ext uri="{FF2B5EF4-FFF2-40B4-BE49-F238E27FC236}">
              <a16:creationId xmlns:a16="http://schemas.microsoft.com/office/drawing/2014/main" id="{E90C68C2-98C4-40BB-B1D8-77816780EFE9}"/>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5" name="PoljeZBesedilom 8594">
          <a:extLst>
            <a:ext uri="{FF2B5EF4-FFF2-40B4-BE49-F238E27FC236}">
              <a16:creationId xmlns:a16="http://schemas.microsoft.com/office/drawing/2014/main" id="{74E34136-175B-4AD6-9B85-5D593819E4CA}"/>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6" name="PoljeZBesedilom 8595">
          <a:extLst>
            <a:ext uri="{FF2B5EF4-FFF2-40B4-BE49-F238E27FC236}">
              <a16:creationId xmlns:a16="http://schemas.microsoft.com/office/drawing/2014/main" id="{9CE92E8A-0D1B-4683-BC80-CA16A9B51C6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97" name="PoljeZBesedilom 8596">
          <a:extLst>
            <a:ext uri="{FF2B5EF4-FFF2-40B4-BE49-F238E27FC236}">
              <a16:creationId xmlns:a16="http://schemas.microsoft.com/office/drawing/2014/main" id="{728F0332-83F3-4596-A7C8-679E3AC029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98" name="PoljeZBesedilom 8597">
          <a:extLst>
            <a:ext uri="{FF2B5EF4-FFF2-40B4-BE49-F238E27FC236}">
              <a16:creationId xmlns:a16="http://schemas.microsoft.com/office/drawing/2014/main" id="{B57E600B-36C0-41F5-9F1F-D6036B7E1C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99" name="PoljeZBesedilom 8598">
          <a:extLst>
            <a:ext uri="{FF2B5EF4-FFF2-40B4-BE49-F238E27FC236}">
              <a16:creationId xmlns:a16="http://schemas.microsoft.com/office/drawing/2014/main" id="{A0E58206-31E7-449E-9E0E-1607220ACB9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00" name="PoljeZBesedilom 8599">
          <a:extLst>
            <a:ext uri="{FF2B5EF4-FFF2-40B4-BE49-F238E27FC236}">
              <a16:creationId xmlns:a16="http://schemas.microsoft.com/office/drawing/2014/main" id="{9FC53D1D-FC6F-4C1C-87E8-5C642D3CE2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01" name="PoljeZBesedilom 8600">
          <a:extLst>
            <a:ext uri="{FF2B5EF4-FFF2-40B4-BE49-F238E27FC236}">
              <a16:creationId xmlns:a16="http://schemas.microsoft.com/office/drawing/2014/main" id="{297313DA-1C61-413C-9418-FC770F4F41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02" name="PoljeZBesedilom 8601">
          <a:extLst>
            <a:ext uri="{FF2B5EF4-FFF2-40B4-BE49-F238E27FC236}">
              <a16:creationId xmlns:a16="http://schemas.microsoft.com/office/drawing/2014/main" id="{5CF0031A-A0AE-4A93-86FA-4B953957DE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03" name="PoljeZBesedilom 8602">
          <a:extLst>
            <a:ext uri="{FF2B5EF4-FFF2-40B4-BE49-F238E27FC236}">
              <a16:creationId xmlns:a16="http://schemas.microsoft.com/office/drawing/2014/main" id="{26BDF4FB-9613-442A-9BD6-8B502D8FDD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04" name="PoljeZBesedilom 8603">
          <a:extLst>
            <a:ext uri="{FF2B5EF4-FFF2-40B4-BE49-F238E27FC236}">
              <a16:creationId xmlns:a16="http://schemas.microsoft.com/office/drawing/2014/main" id="{6282D79D-DC74-42C5-B841-33B640B9457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05" name="PoljeZBesedilom 8604">
          <a:extLst>
            <a:ext uri="{FF2B5EF4-FFF2-40B4-BE49-F238E27FC236}">
              <a16:creationId xmlns:a16="http://schemas.microsoft.com/office/drawing/2014/main" id="{C29732CA-7EF7-4A5A-9C91-C49DA135919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06" name="PoljeZBesedilom 8605">
          <a:extLst>
            <a:ext uri="{FF2B5EF4-FFF2-40B4-BE49-F238E27FC236}">
              <a16:creationId xmlns:a16="http://schemas.microsoft.com/office/drawing/2014/main" id="{3D1EA7AD-7D08-4005-BB3C-524D4AB55413}"/>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07" name="PoljeZBesedilom 8606">
          <a:extLst>
            <a:ext uri="{FF2B5EF4-FFF2-40B4-BE49-F238E27FC236}">
              <a16:creationId xmlns:a16="http://schemas.microsoft.com/office/drawing/2014/main" id="{C59B4361-7C76-45A4-B140-2852F00598F1}"/>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08" name="PoljeZBesedilom 8607">
          <a:extLst>
            <a:ext uri="{FF2B5EF4-FFF2-40B4-BE49-F238E27FC236}">
              <a16:creationId xmlns:a16="http://schemas.microsoft.com/office/drawing/2014/main" id="{AE36A2B0-AF36-4502-91D5-50BB01D11F4B}"/>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09" name="PoljeZBesedilom 8608">
          <a:extLst>
            <a:ext uri="{FF2B5EF4-FFF2-40B4-BE49-F238E27FC236}">
              <a16:creationId xmlns:a16="http://schemas.microsoft.com/office/drawing/2014/main" id="{E2663264-7F6E-428C-9D6E-707941A6AC24}"/>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0" name="PoljeZBesedilom 8609">
          <a:extLst>
            <a:ext uri="{FF2B5EF4-FFF2-40B4-BE49-F238E27FC236}">
              <a16:creationId xmlns:a16="http://schemas.microsoft.com/office/drawing/2014/main" id="{750FB1E0-9454-44EC-8A19-D808E4F7E1AB}"/>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1" name="PoljeZBesedilom 8610">
          <a:extLst>
            <a:ext uri="{FF2B5EF4-FFF2-40B4-BE49-F238E27FC236}">
              <a16:creationId xmlns:a16="http://schemas.microsoft.com/office/drawing/2014/main" id="{A47DB39D-CB1E-4D8A-9F40-CE7C9C23DB1F}"/>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2" name="PoljeZBesedilom 8611">
          <a:extLst>
            <a:ext uri="{FF2B5EF4-FFF2-40B4-BE49-F238E27FC236}">
              <a16:creationId xmlns:a16="http://schemas.microsoft.com/office/drawing/2014/main" id="{3E89B6FB-2B05-4B0D-9537-F36BF2B4F539}"/>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3" name="PoljeZBesedilom 8612">
          <a:extLst>
            <a:ext uri="{FF2B5EF4-FFF2-40B4-BE49-F238E27FC236}">
              <a16:creationId xmlns:a16="http://schemas.microsoft.com/office/drawing/2014/main" id="{ADA3C892-DBBF-405C-B433-A349E3C65B55}"/>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4" name="PoljeZBesedilom 8613">
          <a:extLst>
            <a:ext uri="{FF2B5EF4-FFF2-40B4-BE49-F238E27FC236}">
              <a16:creationId xmlns:a16="http://schemas.microsoft.com/office/drawing/2014/main" id="{B931F1BF-09C4-4EBD-BF1B-50C2C6102D9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5" name="PoljeZBesedilom 8614">
          <a:extLst>
            <a:ext uri="{FF2B5EF4-FFF2-40B4-BE49-F238E27FC236}">
              <a16:creationId xmlns:a16="http://schemas.microsoft.com/office/drawing/2014/main" id="{C4EFE0D2-865B-4AD5-BC77-E49A1E46E8B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6" name="PoljeZBesedilom 8615">
          <a:extLst>
            <a:ext uri="{FF2B5EF4-FFF2-40B4-BE49-F238E27FC236}">
              <a16:creationId xmlns:a16="http://schemas.microsoft.com/office/drawing/2014/main" id="{B4613D9A-B7D0-4B64-BA65-1B29D494CCA9}"/>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7" name="PoljeZBesedilom 8616">
          <a:extLst>
            <a:ext uri="{FF2B5EF4-FFF2-40B4-BE49-F238E27FC236}">
              <a16:creationId xmlns:a16="http://schemas.microsoft.com/office/drawing/2014/main" id="{C957EF2B-F6B2-4AE5-B030-4FBEFF47937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8" name="PoljeZBesedilom 8617">
          <a:extLst>
            <a:ext uri="{FF2B5EF4-FFF2-40B4-BE49-F238E27FC236}">
              <a16:creationId xmlns:a16="http://schemas.microsoft.com/office/drawing/2014/main" id="{CA0A1982-3A8C-48E5-A9A6-A0F84AA206F0}"/>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62</xdr:row>
      <xdr:rowOff>0</xdr:rowOff>
    </xdr:from>
    <xdr:ext cx="65" cy="172227"/>
    <xdr:sp macro="" textlink="">
      <xdr:nvSpPr>
        <xdr:cNvPr id="8619" name="PoljeZBesedilom 8618">
          <a:extLst>
            <a:ext uri="{FF2B5EF4-FFF2-40B4-BE49-F238E27FC236}">
              <a16:creationId xmlns:a16="http://schemas.microsoft.com/office/drawing/2014/main" id="{E415B8A8-0550-49A5-8F12-4618F8201881}"/>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0" name="PoljeZBesedilom 8619">
          <a:extLst>
            <a:ext uri="{FF2B5EF4-FFF2-40B4-BE49-F238E27FC236}">
              <a16:creationId xmlns:a16="http://schemas.microsoft.com/office/drawing/2014/main" id="{2B5D3EE1-1974-4048-AA37-B0D48D914FB2}"/>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1" name="PoljeZBesedilom 8620">
          <a:extLst>
            <a:ext uri="{FF2B5EF4-FFF2-40B4-BE49-F238E27FC236}">
              <a16:creationId xmlns:a16="http://schemas.microsoft.com/office/drawing/2014/main" id="{99A905AE-41D8-40F9-BEA2-DE1DF3A3D95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2" name="PoljeZBesedilom 8621">
          <a:extLst>
            <a:ext uri="{FF2B5EF4-FFF2-40B4-BE49-F238E27FC236}">
              <a16:creationId xmlns:a16="http://schemas.microsoft.com/office/drawing/2014/main" id="{9B8406B6-CCCF-4AED-AA85-98CF09CB6FBD}"/>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3" name="PoljeZBesedilom 8622">
          <a:extLst>
            <a:ext uri="{FF2B5EF4-FFF2-40B4-BE49-F238E27FC236}">
              <a16:creationId xmlns:a16="http://schemas.microsoft.com/office/drawing/2014/main" id="{6D015780-84D9-476E-8718-51D803C7CBEF}"/>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4" name="PoljeZBesedilom 8623">
          <a:extLst>
            <a:ext uri="{FF2B5EF4-FFF2-40B4-BE49-F238E27FC236}">
              <a16:creationId xmlns:a16="http://schemas.microsoft.com/office/drawing/2014/main" id="{CD03AFBE-3CE1-4088-B480-2DA8DFBCE6B0}"/>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5" name="PoljeZBesedilom 8624">
          <a:extLst>
            <a:ext uri="{FF2B5EF4-FFF2-40B4-BE49-F238E27FC236}">
              <a16:creationId xmlns:a16="http://schemas.microsoft.com/office/drawing/2014/main" id="{4D24093C-5C8F-4630-BDA0-8839C0CC26D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6" name="PoljeZBesedilom 8625">
          <a:extLst>
            <a:ext uri="{FF2B5EF4-FFF2-40B4-BE49-F238E27FC236}">
              <a16:creationId xmlns:a16="http://schemas.microsoft.com/office/drawing/2014/main" id="{FB6783FF-9056-4B12-AA9D-A4F339694453}"/>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7" name="PoljeZBesedilom 8626">
          <a:extLst>
            <a:ext uri="{FF2B5EF4-FFF2-40B4-BE49-F238E27FC236}">
              <a16:creationId xmlns:a16="http://schemas.microsoft.com/office/drawing/2014/main" id="{E6317723-5BCA-4DC1-828F-9D6E32BCE020}"/>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8" name="PoljeZBesedilom 8627">
          <a:extLst>
            <a:ext uri="{FF2B5EF4-FFF2-40B4-BE49-F238E27FC236}">
              <a16:creationId xmlns:a16="http://schemas.microsoft.com/office/drawing/2014/main" id="{9F3AE6C5-1A4A-42E1-A21A-B9DA62B88720}"/>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9" name="PoljeZBesedilom 8628">
          <a:extLst>
            <a:ext uri="{FF2B5EF4-FFF2-40B4-BE49-F238E27FC236}">
              <a16:creationId xmlns:a16="http://schemas.microsoft.com/office/drawing/2014/main" id="{72EBC78D-1B6F-4A5C-88C0-0740D8DB0B1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0" name="PoljeZBesedilom 8629">
          <a:extLst>
            <a:ext uri="{FF2B5EF4-FFF2-40B4-BE49-F238E27FC236}">
              <a16:creationId xmlns:a16="http://schemas.microsoft.com/office/drawing/2014/main" id="{F6136351-8FB9-489E-A23E-2E920A4C5F3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1" name="PoljeZBesedilom 8630">
          <a:extLst>
            <a:ext uri="{FF2B5EF4-FFF2-40B4-BE49-F238E27FC236}">
              <a16:creationId xmlns:a16="http://schemas.microsoft.com/office/drawing/2014/main" id="{5AD307F1-FC07-464F-B23F-DC4760F3F96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2" name="PoljeZBesedilom 8631">
          <a:extLst>
            <a:ext uri="{FF2B5EF4-FFF2-40B4-BE49-F238E27FC236}">
              <a16:creationId xmlns:a16="http://schemas.microsoft.com/office/drawing/2014/main" id="{DF666EAD-F359-4F46-8ED6-34BDE34A919D}"/>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3" name="PoljeZBesedilom 8632">
          <a:extLst>
            <a:ext uri="{FF2B5EF4-FFF2-40B4-BE49-F238E27FC236}">
              <a16:creationId xmlns:a16="http://schemas.microsoft.com/office/drawing/2014/main" id="{4A08C919-AB76-4A2D-B22E-D1453452E795}"/>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4" name="PoljeZBesedilom 8633">
          <a:extLst>
            <a:ext uri="{FF2B5EF4-FFF2-40B4-BE49-F238E27FC236}">
              <a16:creationId xmlns:a16="http://schemas.microsoft.com/office/drawing/2014/main" id="{0330727F-318E-4A06-8247-51812471839E}"/>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5" name="PoljeZBesedilom 8634">
          <a:extLst>
            <a:ext uri="{FF2B5EF4-FFF2-40B4-BE49-F238E27FC236}">
              <a16:creationId xmlns:a16="http://schemas.microsoft.com/office/drawing/2014/main" id="{D4C33060-B6B4-4A00-B172-DD1EB2A8107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36" name="PoljeZBesedilom 8635">
          <a:extLst>
            <a:ext uri="{FF2B5EF4-FFF2-40B4-BE49-F238E27FC236}">
              <a16:creationId xmlns:a16="http://schemas.microsoft.com/office/drawing/2014/main" id="{D71F7DDC-3E86-4133-8887-7257B4032E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37" name="PoljeZBesedilom 8636">
          <a:extLst>
            <a:ext uri="{FF2B5EF4-FFF2-40B4-BE49-F238E27FC236}">
              <a16:creationId xmlns:a16="http://schemas.microsoft.com/office/drawing/2014/main" id="{EC6DFFE3-5471-4D9E-9E6C-2C926DD5E1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8" name="PoljeZBesedilom 8637">
          <a:extLst>
            <a:ext uri="{FF2B5EF4-FFF2-40B4-BE49-F238E27FC236}">
              <a16:creationId xmlns:a16="http://schemas.microsoft.com/office/drawing/2014/main" id="{CF7CD4D5-DB76-4FF4-AE8D-4A990655E913}"/>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9" name="PoljeZBesedilom 8638">
          <a:extLst>
            <a:ext uri="{FF2B5EF4-FFF2-40B4-BE49-F238E27FC236}">
              <a16:creationId xmlns:a16="http://schemas.microsoft.com/office/drawing/2014/main" id="{5F865B5E-EC7D-4863-B2AF-A720FCBE3562}"/>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0" name="PoljeZBesedilom 8639">
          <a:extLst>
            <a:ext uri="{FF2B5EF4-FFF2-40B4-BE49-F238E27FC236}">
              <a16:creationId xmlns:a16="http://schemas.microsoft.com/office/drawing/2014/main" id="{F094EA7E-0B3C-4248-B920-2E7EA908886B}"/>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1" name="PoljeZBesedilom 8640">
          <a:extLst>
            <a:ext uri="{FF2B5EF4-FFF2-40B4-BE49-F238E27FC236}">
              <a16:creationId xmlns:a16="http://schemas.microsoft.com/office/drawing/2014/main" id="{925450C7-AC21-4092-BD60-7C891920EF3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2" name="PoljeZBesedilom 8641">
          <a:extLst>
            <a:ext uri="{FF2B5EF4-FFF2-40B4-BE49-F238E27FC236}">
              <a16:creationId xmlns:a16="http://schemas.microsoft.com/office/drawing/2014/main" id="{8FB9426B-F1F9-439C-8793-7FB05CF1929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3" name="PoljeZBesedilom 8642">
          <a:extLst>
            <a:ext uri="{FF2B5EF4-FFF2-40B4-BE49-F238E27FC236}">
              <a16:creationId xmlns:a16="http://schemas.microsoft.com/office/drawing/2014/main" id="{97DC0C78-5B91-413B-9061-37F44E5B62EF}"/>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4" name="PoljeZBesedilom 8643">
          <a:extLst>
            <a:ext uri="{FF2B5EF4-FFF2-40B4-BE49-F238E27FC236}">
              <a16:creationId xmlns:a16="http://schemas.microsoft.com/office/drawing/2014/main" id="{EFB9348B-68C1-46DF-AF76-58E2352FEFDE}"/>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5" name="PoljeZBesedilom 8644">
          <a:extLst>
            <a:ext uri="{FF2B5EF4-FFF2-40B4-BE49-F238E27FC236}">
              <a16:creationId xmlns:a16="http://schemas.microsoft.com/office/drawing/2014/main" id="{AF1E414A-26E2-4626-8881-A9F6FBB9B124}"/>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6" name="PoljeZBesedilom 8645">
          <a:extLst>
            <a:ext uri="{FF2B5EF4-FFF2-40B4-BE49-F238E27FC236}">
              <a16:creationId xmlns:a16="http://schemas.microsoft.com/office/drawing/2014/main" id="{C38FB986-2761-44FF-894A-078C729417A1}"/>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7" name="PoljeZBesedilom 8646">
          <a:extLst>
            <a:ext uri="{FF2B5EF4-FFF2-40B4-BE49-F238E27FC236}">
              <a16:creationId xmlns:a16="http://schemas.microsoft.com/office/drawing/2014/main" id="{961EA13B-3D04-4149-8740-A07FDF16A292}"/>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8" name="PoljeZBesedilom 8647">
          <a:extLst>
            <a:ext uri="{FF2B5EF4-FFF2-40B4-BE49-F238E27FC236}">
              <a16:creationId xmlns:a16="http://schemas.microsoft.com/office/drawing/2014/main" id="{E4E303A0-2436-41C1-883D-868B887DCFEE}"/>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9" name="PoljeZBesedilom 8648">
          <a:extLst>
            <a:ext uri="{FF2B5EF4-FFF2-40B4-BE49-F238E27FC236}">
              <a16:creationId xmlns:a16="http://schemas.microsoft.com/office/drawing/2014/main" id="{18953962-C4D3-44EA-88B1-71B1038D0F62}"/>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0" name="PoljeZBesedilom 8649">
          <a:extLst>
            <a:ext uri="{FF2B5EF4-FFF2-40B4-BE49-F238E27FC236}">
              <a16:creationId xmlns:a16="http://schemas.microsoft.com/office/drawing/2014/main" id="{1A5B7B6D-5D6E-462A-86C1-93AF58C2B826}"/>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1" name="PoljeZBesedilom 8650">
          <a:extLst>
            <a:ext uri="{FF2B5EF4-FFF2-40B4-BE49-F238E27FC236}">
              <a16:creationId xmlns:a16="http://schemas.microsoft.com/office/drawing/2014/main" id="{306ADCBF-59BE-4278-960A-D7739EED15CA}"/>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2" name="PoljeZBesedilom 8651">
          <a:extLst>
            <a:ext uri="{FF2B5EF4-FFF2-40B4-BE49-F238E27FC236}">
              <a16:creationId xmlns:a16="http://schemas.microsoft.com/office/drawing/2014/main" id="{D78F2422-2748-4BA9-95C9-DF89F05E7BC6}"/>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3" name="PoljeZBesedilom 8652">
          <a:extLst>
            <a:ext uri="{FF2B5EF4-FFF2-40B4-BE49-F238E27FC236}">
              <a16:creationId xmlns:a16="http://schemas.microsoft.com/office/drawing/2014/main" id="{859A8217-FA69-40C5-BE92-457725B025B4}"/>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4" name="PoljeZBesedilom 8653">
          <a:extLst>
            <a:ext uri="{FF2B5EF4-FFF2-40B4-BE49-F238E27FC236}">
              <a16:creationId xmlns:a16="http://schemas.microsoft.com/office/drawing/2014/main" id="{19F01DB3-BFC0-4693-B8A3-044243FD4949}"/>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5" name="PoljeZBesedilom 8654">
          <a:extLst>
            <a:ext uri="{FF2B5EF4-FFF2-40B4-BE49-F238E27FC236}">
              <a16:creationId xmlns:a16="http://schemas.microsoft.com/office/drawing/2014/main" id="{503EB312-E1E4-43BA-8B32-30895A79848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56" name="PoljeZBesedilom 8655">
          <a:extLst>
            <a:ext uri="{FF2B5EF4-FFF2-40B4-BE49-F238E27FC236}">
              <a16:creationId xmlns:a16="http://schemas.microsoft.com/office/drawing/2014/main" id="{AC62DED0-6DF0-45B9-ABAD-9D2454217051}"/>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57" name="PoljeZBesedilom 8656">
          <a:extLst>
            <a:ext uri="{FF2B5EF4-FFF2-40B4-BE49-F238E27FC236}">
              <a16:creationId xmlns:a16="http://schemas.microsoft.com/office/drawing/2014/main" id="{3883C300-0A2D-412F-A107-8A21D3534C2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58" name="PoljeZBesedilom 8657">
          <a:extLst>
            <a:ext uri="{FF2B5EF4-FFF2-40B4-BE49-F238E27FC236}">
              <a16:creationId xmlns:a16="http://schemas.microsoft.com/office/drawing/2014/main" id="{FEF7CDB5-AE15-4809-8176-56A40F5951D6}"/>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59" name="PoljeZBesedilom 8658">
          <a:extLst>
            <a:ext uri="{FF2B5EF4-FFF2-40B4-BE49-F238E27FC236}">
              <a16:creationId xmlns:a16="http://schemas.microsoft.com/office/drawing/2014/main" id="{83480FB4-A29C-4F06-83C8-C1A4026E1AB4}"/>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0" name="PoljeZBesedilom 8659">
          <a:extLst>
            <a:ext uri="{FF2B5EF4-FFF2-40B4-BE49-F238E27FC236}">
              <a16:creationId xmlns:a16="http://schemas.microsoft.com/office/drawing/2014/main" id="{F6D84F1A-0909-48EF-9322-5114BBDBB7E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1" name="PoljeZBesedilom 8660">
          <a:extLst>
            <a:ext uri="{FF2B5EF4-FFF2-40B4-BE49-F238E27FC236}">
              <a16:creationId xmlns:a16="http://schemas.microsoft.com/office/drawing/2014/main" id="{CDC36D11-6D0A-45F7-BFA1-1D0343EE2CEF}"/>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2" name="PoljeZBesedilom 8661">
          <a:extLst>
            <a:ext uri="{FF2B5EF4-FFF2-40B4-BE49-F238E27FC236}">
              <a16:creationId xmlns:a16="http://schemas.microsoft.com/office/drawing/2014/main" id="{4E09A2BC-C562-44E7-BC03-D418FAAB5B8C}"/>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3" name="PoljeZBesedilom 8662">
          <a:extLst>
            <a:ext uri="{FF2B5EF4-FFF2-40B4-BE49-F238E27FC236}">
              <a16:creationId xmlns:a16="http://schemas.microsoft.com/office/drawing/2014/main" id="{95AB616E-4ED4-4E67-80F9-2625F3053ECE}"/>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4" name="PoljeZBesedilom 8663">
          <a:extLst>
            <a:ext uri="{FF2B5EF4-FFF2-40B4-BE49-F238E27FC236}">
              <a16:creationId xmlns:a16="http://schemas.microsoft.com/office/drawing/2014/main" id="{6EED50A8-E1C3-4BFA-BFCE-13F9D8E34E21}"/>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5" name="PoljeZBesedilom 8664">
          <a:extLst>
            <a:ext uri="{FF2B5EF4-FFF2-40B4-BE49-F238E27FC236}">
              <a16:creationId xmlns:a16="http://schemas.microsoft.com/office/drawing/2014/main" id="{2032222C-5AF4-4072-BF6A-A94FE4252B3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6" name="PoljeZBesedilom 8665">
          <a:extLst>
            <a:ext uri="{FF2B5EF4-FFF2-40B4-BE49-F238E27FC236}">
              <a16:creationId xmlns:a16="http://schemas.microsoft.com/office/drawing/2014/main" id="{7207785C-9168-4B40-BE07-26752F9E4CA6}"/>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7" name="PoljeZBesedilom 8666">
          <a:extLst>
            <a:ext uri="{FF2B5EF4-FFF2-40B4-BE49-F238E27FC236}">
              <a16:creationId xmlns:a16="http://schemas.microsoft.com/office/drawing/2014/main" id="{FEB2EE52-0CF8-418A-86DA-5887F8A22240}"/>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8" name="PoljeZBesedilom 8667">
          <a:extLst>
            <a:ext uri="{FF2B5EF4-FFF2-40B4-BE49-F238E27FC236}">
              <a16:creationId xmlns:a16="http://schemas.microsoft.com/office/drawing/2014/main" id="{EA6E9AD6-1348-4672-B5E2-A7A1840DA293}"/>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9" name="PoljeZBesedilom 8668">
          <a:extLst>
            <a:ext uri="{FF2B5EF4-FFF2-40B4-BE49-F238E27FC236}">
              <a16:creationId xmlns:a16="http://schemas.microsoft.com/office/drawing/2014/main" id="{1A1DECFB-AA92-496F-94FD-893014C38C86}"/>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0" name="PoljeZBesedilom 8669">
          <a:extLst>
            <a:ext uri="{FF2B5EF4-FFF2-40B4-BE49-F238E27FC236}">
              <a16:creationId xmlns:a16="http://schemas.microsoft.com/office/drawing/2014/main" id="{A78CA5BE-BA28-4DDB-9EEB-B281544D4D5C}"/>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1" name="PoljeZBesedilom 8670">
          <a:extLst>
            <a:ext uri="{FF2B5EF4-FFF2-40B4-BE49-F238E27FC236}">
              <a16:creationId xmlns:a16="http://schemas.microsoft.com/office/drawing/2014/main" id="{5FDC12A0-0E4A-44C7-AF63-BD6124DE7DA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2" name="PoljeZBesedilom 8671">
          <a:extLst>
            <a:ext uri="{FF2B5EF4-FFF2-40B4-BE49-F238E27FC236}">
              <a16:creationId xmlns:a16="http://schemas.microsoft.com/office/drawing/2014/main" id="{3F1E2C7D-E442-4862-8CA7-3ADB42AECBC5}"/>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3" name="PoljeZBesedilom 8672">
          <a:extLst>
            <a:ext uri="{FF2B5EF4-FFF2-40B4-BE49-F238E27FC236}">
              <a16:creationId xmlns:a16="http://schemas.microsoft.com/office/drawing/2014/main" id="{F109EED7-37B6-4515-A6F0-F2CF983D63B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4" name="PoljeZBesedilom 8673">
          <a:extLst>
            <a:ext uri="{FF2B5EF4-FFF2-40B4-BE49-F238E27FC236}">
              <a16:creationId xmlns:a16="http://schemas.microsoft.com/office/drawing/2014/main" id="{EB3F3C51-BEE4-4ABB-AA37-1C7013FDE5B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5" name="PoljeZBesedilom 8674">
          <a:extLst>
            <a:ext uri="{FF2B5EF4-FFF2-40B4-BE49-F238E27FC236}">
              <a16:creationId xmlns:a16="http://schemas.microsoft.com/office/drawing/2014/main" id="{AFFF0F1C-02E8-4B4A-8649-39869D902B83}"/>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6" name="PoljeZBesedilom 8675">
          <a:extLst>
            <a:ext uri="{FF2B5EF4-FFF2-40B4-BE49-F238E27FC236}">
              <a16:creationId xmlns:a16="http://schemas.microsoft.com/office/drawing/2014/main" id="{BEE1CA50-973A-4D8B-8BFD-2B260A72EE3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7" name="PoljeZBesedilom 8676">
          <a:extLst>
            <a:ext uri="{FF2B5EF4-FFF2-40B4-BE49-F238E27FC236}">
              <a16:creationId xmlns:a16="http://schemas.microsoft.com/office/drawing/2014/main" id="{503187F9-F6FE-4618-84D5-94E2380A9706}"/>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8" name="PoljeZBesedilom 8677">
          <a:extLst>
            <a:ext uri="{FF2B5EF4-FFF2-40B4-BE49-F238E27FC236}">
              <a16:creationId xmlns:a16="http://schemas.microsoft.com/office/drawing/2014/main" id="{4C9C33A6-4E48-48AC-AA73-214ED5A2A65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9" name="PoljeZBesedilom 8678">
          <a:extLst>
            <a:ext uri="{FF2B5EF4-FFF2-40B4-BE49-F238E27FC236}">
              <a16:creationId xmlns:a16="http://schemas.microsoft.com/office/drawing/2014/main" id="{24A70865-3F74-41C1-AE14-845DB36FBC0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0" name="PoljeZBesedilom 8679">
          <a:extLst>
            <a:ext uri="{FF2B5EF4-FFF2-40B4-BE49-F238E27FC236}">
              <a16:creationId xmlns:a16="http://schemas.microsoft.com/office/drawing/2014/main" id="{94D095E5-936E-43AD-AFD5-8CA3046E565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1" name="PoljeZBesedilom 8680">
          <a:extLst>
            <a:ext uri="{FF2B5EF4-FFF2-40B4-BE49-F238E27FC236}">
              <a16:creationId xmlns:a16="http://schemas.microsoft.com/office/drawing/2014/main" id="{B831910A-60C0-4473-8CB9-DE2C8701C538}"/>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2" name="PoljeZBesedilom 8681">
          <a:extLst>
            <a:ext uri="{FF2B5EF4-FFF2-40B4-BE49-F238E27FC236}">
              <a16:creationId xmlns:a16="http://schemas.microsoft.com/office/drawing/2014/main" id="{E10CFBCE-7323-4883-99A5-A7F7F48A7124}"/>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3" name="PoljeZBesedilom 8682">
          <a:extLst>
            <a:ext uri="{FF2B5EF4-FFF2-40B4-BE49-F238E27FC236}">
              <a16:creationId xmlns:a16="http://schemas.microsoft.com/office/drawing/2014/main" id="{089DFC50-F4C9-46E1-A9C5-35BDABDE1B00}"/>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4" name="PoljeZBesedilom 8683">
          <a:extLst>
            <a:ext uri="{FF2B5EF4-FFF2-40B4-BE49-F238E27FC236}">
              <a16:creationId xmlns:a16="http://schemas.microsoft.com/office/drawing/2014/main" id="{EEDBA1E0-3F6E-4AD8-B079-F0518EC5905F}"/>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5" name="PoljeZBesedilom 8684">
          <a:extLst>
            <a:ext uri="{FF2B5EF4-FFF2-40B4-BE49-F238E27FC236}">
              <a16:creationId xmlns:a16="http://schemas.microsoft.com/office/drawing/2014/main" id="{C059BFE1-6782-448C-91C0-917A758EB584}"/>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6" name="PoljeZBesedilom 8685">
          <a:extLst>
            <a:ext uri="{FF2B5EF4-FFF2-40B4-BE49-F238E27FC236}">
              <a16:creationId xmlns:a16="http://schemas.microsoft.com/office/drawing/2014/main" id="{2F7204A6-3C27-4CE3-B3D1-33ECDFFBC368}"/>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7" name="PoljeZBesedilom 8686">
          <a:extLst>
            <a:ext uri="{FF2B5EF4-FFF2-40B4-BE49-F238E27FC236}">
              <a16:creationId xmlns:a16="http://schemas.microsoft.com/office/drawing/2014/main" id="{02C01B82-FF74-4B0D-B0A8-F399C5573D5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8" name="PoljeZBesedilom 8687">
          <a:extLst>
            <a:ext uri="{FF2B5EF4-FFF2-40B4-BE49-F238E27FC236}">
              <a16:creationId xmlns:a16="http://schemas.microsoft.com/office/drawing/2014/main" id="{63841756-B05F-4337-ACAC-127069C51713}"/>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9" name="PoljeZBesedilom 8688">
          <a:extLst>
            <a:ext uri="{FF2B5EF4-FFF2-40B4-BE49-F238E27FC236}">
              <a16:creationId xmlns:a16="http://schemas.microsoft.com/office/drawing/2014/main" id="{1B06DD71-BBC6-40AF-ACCC-E6B8F87464E6}"/>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0" name="PoljeZBesedilom 8689">
          <a:extLst>
            <a:ext uri="{FF2B5EF4-FFF2-40B4-BE49-F238E27FC236}">
              <a16:creationId xmlns:a16="http://schemas.microsoft.com/office/drawing/2014/main" id="{8AB3F07F-83DA-4384-AAE0-587E71BBE9BB}"/>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1" name="PoljeZBesedilom 8690">
          <a:extLst>
            <a:ext uri="{FF2B5EF4-FFF2-40B4-BE49-F238E27FC236}">
              <a16:creationId xmlns:a16="http://schemas.microsoft.com/office/drawing/2014/main" id="{41147CF5-25EB-4CE4-8D3E-73A0E6DDCD4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2" name="PoljeZBesedilom 8691">
          <a:extLst>
            <a:ext uri="{FF2B5EF4-FFF2-40B4-BE49-F238E27FC236}">
              <a16:creationId xmlns:a16="http://schemas.microsoft.com/office/drawing/2014/main" id="{178CAEE7-6520-423E-82BF-4F8A688C3AAB}"/>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3" name="PoljeZBesedilom 8692">
          <a:extLst>
            <a:ext uri="{FF2B5EF4-FFF2-40B4-BE49-F238E27FC236}">
              <a16:creationId xmlns:a16="http://schemas.microsoft.com/office/drawing/2014/main" id="{D8665540-7B9F-4A70-9753-C3A63D42E86E}"/>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4" name="PoljeZBesedilom 8693">
          <a:extLst>
            <a:ext uri="{FF2B5EF4-FFF2-40B4-BE49-F238E27FC236}">
              <a16:creationId xmlns:a16="http://schemas.microsoft.com/office/drawing/2014/main" id="{C273AE8D-90D5-4DC4-8D80-53E12546D4CC}"/>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5" name="PoljeZBesedilom 8694">
          <a:extLst>
            <a:ext uri="{FF2B5EF4-FFF2-40B4-BE49-F238E27FC236}">
              <a16:creationId xmlns:a16="http://schemas.microsoft.com/office/drawing/2014/main" id="{A4407A75-6D41-4188-BF7A-8A979DFE581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6" name="PoljeZBesedilom 8695">
          <a:extLst>
            <a:ext uri="{FF2B5EF4-FFF2-40B4-BE49-F238E27FC236}">
              <a16:creationId xmlns:a16="http://schemas.microsoft.com/office/drawing/2014/main" id="{539B2F3B-51ED-4C01-BA32-7B6B51D80EC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7" name="PoljeZBesedilom 8696">
          <a:extLst>
            <a:ext uri="{FF2B5EF4-FFF2-40B4-BE49-F238E27FC236}">
              <a16:creationId xmlns:a16="http://schemas.microsoft.com/office/drawing/2014/main" id="{B7BE367F-E45F-420D-B005-496937265A3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8" name="PoljeZBesedilom 8697">
          <a:extLst>
            <a:ext uri="{FF2B5EF4-FFF2-40B4-BE49-F238E27FC236}">
              <a16:creationId xmlns:a16="http://schemas.microsoft.com/office/drawing/2014/main" id="{EA4FE22B-8C47-43E8-BC6A-58EC1908AA4E}"/>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9" name="PoljeZBesedilom 8698">
          <a:extLst>
            <a:ext uri="{FF2B5EF4-FFF2-40B4-BE49-F238E27FC236}">
              <a16:creationId xmlns:a16="http://schemas.microsoft.com/office/drawing/2014/main" id="{00B011CB-08D1-4740-8A6C-E39EC0063741}"/>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0" name="PoljeZBesedilom 8699">
          <a:extLst>
            <a:ext uri="{FF2B5EF4-FFF2-40B4-BE49-F238E27FC236}">
              <a16:creationId xmlns:a16="http://schemas.microsoft.com/office/drawing/2014/main" id="{AA396630-4D28-4602-9185-A2211F75988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1" name="PoljeZBesedilom 8700">
          <a:extLst>
            <a:ext uri="{FF2B5EF4-FFF2-40B4-BE49-F238E27FC236}">
              <a16:creationId xmlns:a16="http://schemas.microsoft.com/office/drawing/2014/main" id="{379F1444-42CA-4CFE-B906-EE682889299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2" name="PoljeZBesedilom 8701">
          <a:extLst>
            <a:ext uri="{FF2B5EF4-FFF2-40B4-BE49-F238E27FC236}">
              <a16:creationId xmlns:a16="http://schemas.microsoft.com/office/drawing/2014/main" id="{24749EE0-73C9-4472-B954-B8B75D5D565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3" name="PoljeZBesedilom 8702">
          <a:extLst>
            <a:ext uri="{FF2B5EF4-FFF2-40B4-BE49-F238E27FC236}">
              <a16:creationId xmlns:a16="http://schemas.microsoft.com/office/drawing/2014/main" id="{AB9E179D-8109-49F6-BA36-8DD0EF8955D8}"/>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4" name="PoljeZBesedilom 8703">
          <a:extLst>
            <a:ext uri="{FF2B5EF4-FFF2-40B4-BE49-F238E27FC236}">
              <a16:creationId xmlns:a16="http://schemas.microsoft.com/office/drawing/2014/main" id="{DCDFC0AA-0E44-40D6-9D1E-F12DAA7D2625}"/>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5" name="PoljeZBesedilom 8704">
          <a:extLst>
            <a:ext uri="{FF2B5EF4-FFF2-40B4-BE49-F238E27FC236}">
              <a16:creationId xmlns:a16="http://schemas.microsoft.com/office/drawing/2014/main" id="{48F94C34-A97C-4425-BDEC-0CA20554F57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6" name="PoljeZBesedilom 8705">
          <a:extLst>
            <a:ext uri="{FF2B5EF4-FFF2-40B4-BE49-F238E27FC236}">
              <a16:creationId xmlns:a16="http://schemas.microsoft.com/office/drawing/2014/main" id="{4E51FEF1-1E3A-4D96-A8B0-CB2C4571790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7" name="PoljeZBesedilom 8706">
          <a:extLst>
            <a:ext uri="{FF2B5EF4-FFF2-40B4-BE49-F238E27FC236}">
              <a16:creationId xmlns:a16="http://schemas.microsoft.com/office/drawing/2014/main" id="{0D15927D-137D-4523-85A0-4FEF15C8F47B}"/>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8" name="PoljeZBesedilom 8707">
          <a:extLst>
            <a:ext uri="{FF2B5EF4-FFF2-40B4-BE49-F238E27FC236}">
              <a16:creationId xmlns:a16="http://schemas.microsoft.com/office/drawing/2014/main" id="{FDDFD911-5104-481A-98FF-469984B30A6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9" name="PoljeZBesedilom 8708">
          <a:extLst>
            <a:ext uri="{FF2B5EF4-FFF2-40B4-BE49-F238E27FC236}">
              <a16:creationId xmlns:a16="http://schemas.microsoft.com/office/drawing/2014/main" id="{540AF14B-0ADB-4C37-8221-0EB8D5B6F6F2}"/>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0" name="PoljeZBesedilom 8709">
          <a:extLst>
            <a:ext uri="{FF2B5EF4-FFF2-40B4-BE49-F238E27FC236}">
              <a16:creationId xmlns:a16="http://schemas.microsoft.com/office/drawing/2014/main" id="{A008CD28-70F4-4C88-A634-02BE30C4772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1" name="PoljeZBesedilom 8710">
          <a:extLst>
            <a:ext uri="{FF2B5EF4-FFF2-40B4-BE49-F238E27FC236}">
              <a16:creationId xmlns:a16="http://schemas.microsoft.com/office/drawing/2014/main" id="{70A99179-D144-4558-AA64-15D4663ADF8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2" name="PoljeZBesedilom 8711">
          <a:extLst>
            <a:ext uri="{FF2B5EF4-FFF2-40B4-BE49-F238E27FC236}">
              <a16:creationId xmlns:a16="http://schemas.microsoft.com/office/drawing/2014/main" id="{C3F9D893-8939-4751-8F20-A38077CF878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3" name="PoljeZBesedilom 8712">
          <a:extLst>
            <a:ext uri="{FF2B5EF4-FFF2-40B4-BE49-F238E27FC236}">
              <a16:creationId xmlns:a16="http://schemas.microsoft.com/office/drawing/2014/main" id="{1683E3A8-108C-48CD-AA63-9FA848CD284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4" name="PoljeZBesedilom 8713">
          <a:extLst>
            <a:ext uri="{FF2B5EF4-FFF2-40B4-BE49-F238E27FC236}">
              <a16:creationId xmlns:a16="http://schemas.microsoft.com/office/drawing/2014/main" id="{55087AB8-56E4-4D3A-B088-FEDAFB6B286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5" name="PoljeZBesedilom 8714">
          <a:extLst>
            <a:ext uri="{FF2B5EF4-FFF2-40B4-BE49-F238E27FC236}">
              <a16:creationId xmlns:a16="http://schemas.microsoft.com/office/drawing/2014/main" id="{7804F1B3-F9BE-4EB3-91A8-D21E1078464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6" name="PoljeZBesedilom 8715">
          <a:extLst>
            <a:ext uri="{FF2B5EF4-FFF2-40B4-BE49-F238E27FC236}">
              <a16:creationId xmlns:a16="http://schemas.microsoft.com/office/drawing/2014/main" id="{635F4854-6049-4567-8597-08E091BF4B92}"/>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7" name="PoljeZBesedilom 8716">
          <a:extLst>
            <a:ext uri="{FF2B5EF4-FFF2-40B4-BE49-F238E27FC236}">
              <a16:creationId xmlns:a16="http://schemas.microsoft.com/office/drawing/2014/main" id="{B6B77D98-F6EF-400F-95FE-8D3510808F9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8" name="PoljeZBesedilom 8717">
          <a:extLst>
            <a:ext uri="{FF2B5EF4-FFF2-40B4-BE49-F238E27FC236}">
              <a16:creationId xmlns:a16="http://schemas.microsoft.com/office/drawing/2014/main" id="{3AA5D544-CA43-479E-AAC8-607289CE715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9" name="PoljeZBesedilom 8718">
          <a:extLst>
            <a:ext uri="{FF2B5EF4-FFF2-40B4-BE49-F238E27FC236}">
              <a16:creationId xmlns:a16="http://schemas.microsoft.com/office/drawing/2014/main" id="{A2AE5502-1E43-4556-AAF6-D306F39C36D5}"/>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0" name="PoljeZBesedilom 8719">
          <a:extLst>
            <a:ext uri="{FF2B5EF4-FFF2-40B4-BE49-F238E27FC236}">
              <a16:creationId xmlns:a16="http://schemas.microsoft.com/office/drawing/2014/main" id="{F9D628CE-010A-4154-B778-CE7CC3713885}"/>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1" name="PoljeZBesedilom 8720">
          <a:extLst>
            <a:ext uri="{FF2B5EF4-FFF2-40B4-BE49-F238E27FC236}">
              <a16:creationId xmlns:a16="http://schemas.microsoft.com/office/drawing/2014/main" id="{03CA06CE-7684-416D-AE0C-C24A9240BFE3}"/>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2" name="PoljeZBesedilom 8721">
          <a:extLst>
            <a:ext uri="{FF2B5EF4-FFF2-40B4-BE49-F238E27FC236}">
              <a16:creationId xmlns:a16="http://schemas.microsoft.com/office/drawing/2014/main" id="{E2936269-DBFE-4289-BE53-B019A98F934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3" name="PoljeZBesedilom 8722">
          <a:extLst>
            <a:ext uri="{FF2B5EF4-FFF2-40B4-BE49-F238E27FC236}">
              <a16:creationId xmlns:a16="http://schemas.microsoft.com/office/drawing/2014/main" id="{F1427892-833F-44DC-9203-1CF5148AC37F}"/>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4" name="PoljeZBesedilom 8723">
          <a:extLst>
            <a:ext uri="{FF2B5EF4-FFF2-40B4-BE49-F238E27FC236}">
              <a16:creationId xmlns:a16="http://schemas.microsoft.com/office/drawing/2014/main" id="{249C086D-D6BD-487F-B5B5-E6260507E2BF}"/>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5" name="PoljeZBesedilom 8724">
          <a:extLst>
            <a:ext uri="{FF2B5EF4-FFF2-40B4-BE49-F238E27FC236}">
              <a16:creationId xmlns:a16="http://schemas.microsoft.com/office/drawing/2014/main" id="{3C9621CD-0815-46EB-B771-87C93F8647C4}"/>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6" name="PoljeZBesedilom 8725">
          <a:extLst>
            <a:ext uri="{FF2B5EF4-FFF2-40B4-BE49-F238E27FC236}">
              <a16:creationId xmlns:a16="http://schemas.microsoft.com/office/drawing/2014/main" id="{840A3D7F-5BDE-4B79-8358-434A6475468E}"/>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7" name="PoljeZBesedilom 8726">
          <a:extLst>
            <a:ext uri="{FF2B5EF4-FFF2-40B4-BE49-F238E27FC236}">
              <a16:creationId xmlns:a16="http://schemas.microsoft.com/office/drawing/2014/main" id="{17116F98-4A21-47B9-81CC-6F0D537C3338}"/>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8" name="PoljeZBesedilom 8727">
          <a:extLst>
            <a:ext uri="{FF2B5EF4-FFF2-40B4-BE49-F238E27FC236}">
              <a16:creationId xmlns:a16="http://schemas.microsoft.com/office/drawing/2014/main" id="{BF7BE742-7BDC-4BE7-90E0-1C323AD538F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9" name="PoljeZBesedilom 8728">
          <a:extLst>
            <a:ext uri="{FF2B5EF4-FFF2-40B4-BE49-F238E27FC236}">
              <a16:creationId xmlns:a16="http://schemas.microsoft.com/office/drawing/2014/main" id="{B8956156-F7F6-4938-BE76-CAFCF5EF7870}"/>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30" name="PoljeZBesedilom 8729">
          <a:extLst>
            <a:ext uri="{FF2B5EF4-FFF2-40B4-BE49-F238E27FC236}">
              <a16:creationId xmlns:a16="http://schemas.microsoft.com/office/drawing/2014/main" id="{E85F4275-AA91-40F3-8D61-322715B27551}"/>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31" name="PoljeZBesedilom 8730">
          <a:extLst>
            <a:ext uri="{FF2B5EF4-FFF2-40B4-BE49-F238E27FC236}">
              <a16:creationId xmlns:a16="http://schemas.microsoft.com/office/drawing/2014/main" id="{A71EC3BC-4D48-49F2-96A5-5A1E99E72CA8}"/>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2" name="PoljeZBesedilom 8731">
          <a:extLst>
            <a:ext uri="{FF2B5EF4-FFF2-40B4-BE49-F238E27FC236}">
              <a16:creationId xmlns:a16="http://schemas.microsoft.com/office/drawing/2014/main" id="{97B5FA95-FB62-4EFD-84AF-0187B8F29AE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3" name="PoljeZBesedilom 8732">
          <a:extLst>
            <a:ext uri="{FF2B5EF4-FFF2-40B4-BE49-F238E27FC236}">
              <a16:creationId xmlns:a16="http://schemas.microsoft.com/office/drawing/2014/main" id="{C5F52AEE-F197-4B22-A133-06EEC65ED7E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4" name="PoljeZBesedilom 8733">
          <a:extLst>
            <a:ext uri="{FF2B5EF4-FFF2-40B4-BE49-F238E27FC236}">
              <a16:creationId xmlns:a16="http://schemas.microsoft.com/office/drawing/2014/main" id="{93853AE5-E292-4829-A66E-ABCDA303249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5" name="PoljeZBesedilom 8734">
          <a:extLst>
            <a:ext uri="{FF2B5EF4-FFF2-40B4-BE49-F238E27FC236}">
              <a16:creationId xmlns:a16="http://schemas.microsoft.com/office/drawing/2014/main" id="{FC713931-1076-4EA9-A379-AFF8F50C15C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6" name="PoljeZBesedilom 8735">
          <a:extLst>
            <a:ext uri="{FF2B5EF4-FFF2-40B4-BE49-F238E27FC236}">
              <a16:creationId xmlns:a16="http://schemas.microsoft.com/office/drawing/2014/main" id="{FB021C2A-BB82-448F-A77D-C3C4684F12B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7" name="PoljeZBesedilom 8736">
          <a:extLst>
            <a:ext uri="{FF2B5EF4-FFF2-40B4-BE49-F238E27FC236}">
              <a16:creationId xmlns:a16="http://schemas.microsoft.com/office/drawing/2014/main" id="{7CD367EF-6989-420D-B073-290521CBDEC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8" name="PoljeZBesedilom 8737">
          <a:extLst>
            <a:ext uri="{FF2B5EF4-FFF2-40B4-BE49-F238E27FC236}">
              <a16:creationId xmlns:a16="http://schemas.microsoft.com/office/drawing/2014/main" id="{51C2898B-AB8C-466D-9E6C-A9AEB1CCF2C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9" name="PoljeZBesedilom 8738">
          <a:extLst>
            <a:ext uri="{FF2B5EF4-FFF2-40B4-BE49-F238E27FC236}">
              <a16:creationId xmlns:a16="http://schemas.microsoft.com/office/drawing/2014/main" id="{C4CE4F88-B7ED-4602-8EB4-48EBB21853C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0" name="PoljeZBesedilom 8739">
          <a:extLst>
            <a:ext uri="{FF2B5EF4-FFF2-40B4-BE49-F238E27FC236}">
              <a16:creationId xmlns:a16="http://schemas.microsoft.com/office/drawing/2014/main" id="{1605E29E-7D27-49B2-B80B-C2BCE076E68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1" name="PoljeZBesedilom 8740">
          <a:extLst>
            <a:ext uri="{FF2B5EF4-FFF2-40B4-BE49-F238E27FC236}">
              <a16:creationId xmlns:a16="http://schemas.microsoft.com/office/drawing/2014/main" id="{E760E329-DD3F-43B6-87EC-5A2237B9824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2" name="PoljeZBesedilom 8741">
          <a:extLst>
            <a:ext uri="{FF2B5EF4-FFF2-40B4-BE49-F238E27FC236}">
              <a16:creationId xmlns:a16="http://schemas.microsoft.com/office/drawing/2014/main" id="{932C5866-ADB2-4549-A4E5-A72F4B26959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3" name="PoljeZBesedilom 8742">
          <a:extLst>
            <a:ext uri="{FF2B5EF4-FFF2-40B4-BE49-F238E27FC236}">
              <a16:creationId xmlns:a16="http://schemas.microsoft.com/office/drawing/2014/main" id="{FC91006D-BF56-46B1-BDAB-3964CA9580E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4" name="PoljeZBesedilom 8743">
          <a:extLst>
            <a:ext uri="{FF2B5EF4-FFF2-40B4-BE49-F238E27FC236}">
              <a16:creationId xmlns:a16="http://schemas.microsoft.com/office/drawing/2014/main" id="{BE87E2B4-418E-4311-9E23-3E7310B5504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5" name="PoljeZBesedilom 8744">
          <a:extLst>
            <a:ext uri="{FF2B5EF4-FFF2-40B4-BE49-F238E27FC236}">
              <a16:creationId xmlns:a16="http://schemas.microsoft.com/office/drawing/2014/main" id="{D948194E-0C5E-45C6-B474-9BA174E4EB0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6" name="PoljeZBesedilom 8745">
          <a:extLst>
            <a:ext uri="{FF2B5EF4-FFF2-40B4-BE49-F238E27FC236}">
              <a16:creationId xmlns:a16="http://schemas.microsoft.com/office/drawing/2014/main" id="{91D687DB-E3D8-4D50-BFD7-1F4879293D9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7" name="PoljeZBesedilom 8746">
          <a:extLst>
            <a:ext uri="{FF2B5EF4-FFF2-40B4-BE49-F238E27FC236}">
              <a16:creationId xmlns:a16="http://schemas.microsoft.com/office/drawing/2014/main" id="{78CBE195-215E-4752-B558-A1040826BFA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8" name="PoljeZBesedilom 8747">
          <a:extLst>
            <a:ext uri="{FF2B5EF4-FFF2-40B4-BE49-F238E27FC236}">
              <a16:creationId xmlns:a16="http://schemas.microsoft.com/office/drawing/2014/main" id="{D008DCDD-0AB7-49A5-BEA7-DA69835E272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9" name="PoljeZBesedilom 8748">
          <a:extLst>
            <a:ext uri="{FF2B5EF4-FFF2-40B4-BE49-F238E27FC236}">
              <a16:creationId xmlns:a16="http://schemas.microsoft.com/office/drawing/2014/main" id="{F2D90548-D903-48F0-BBAA-9F9B1EB979F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0" name="PoljeZBesedilom 8749">
          <a:extLst>
            <a:ext uri="{FF2B5EF4-FFF2-40B4-BE49-F238E27FC236}">
              <a16:creationId xmlns:a16="http://schemas.microsoft.com/office/drawing/2014/main" id="{C2196EB8-AA4B-4032-A7E5-7695BC43B03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1" name="PoljeZBesedilom 8750">
          <a:extLst>
            <a:ext uri="{FF2B5EF4-FFF2-40B4-BE49-F238E27FC236}">
              <a16:creationId xmlns:a16="http://schemas.microsoft.com/office/drawing/2014/main" id="{8EC1904D-B2FE-4C0F-B0AA-575F52D0A98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2" name="PoljeZBesedilom 8751">
          <a:extLst>
            <a:ext uri="{FF2B5EF4-FFF2-40B4-BE49-F238E27FC236}">
              <a16:creationId xmlns:a16="http://schemas.microsoft.com/office/drawing/2014/main" id="{06DE2FC5-75BD-44A4-8C64-DD326A9A421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3" name="PoljeZBesedilom 8752">
          <a:extLst>
            <a:ext uri="{FF2B5EF4-FFF2-40B4-BE49-F238E27FC236}">
              <a16:creationId xmlns:a16="http://schemas.microsoft.com/office/drawing/2014/main" id="{6C515DBD-4FB9-4108-A4FB-3FDB9FDA195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4" name="PoljeZBesedilom 8753">
          <a:extLst>
            <a:ext uri="{FF2B5EF4-FFF2-40B4-BE49-F238E27FC236}">
              <a16:creationId xmlns:a16="http://schemas.microsoft.com/office/drawing/2014/main" id="{C6913FB4-EC88-4ED7-AD68-B51A309F0DE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5" name="PoljeZBesedilom 8754">
          <a:extLst>
            <a:ext uri="{FF2B5EF4-FFF2-40B4-BE49-F238E27FC236}">
              <a16:creationId xmlns:a16="http://schemas.microsoft.com/office/drawing/2014/main" id="{A5639FCE-4CC1-4185-BE17-880764A527C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6" name="PoljeZBesedilom 8755">
          <a:extLst>
            <a:ext uri="{FF2B5EF4-FFF2-40B4-BE49-F238E27FC236}">
              <a16:creationId xmlns:a16="http://schemas.microsoft.com/office/drawing/2014/main" id="{510EC1DA-81FC-45AB-8D0A-3A9DF164958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7" name="PoljeZBesedilom 8756">
          <a:extLst>
            <a:ext uri="{FF2B5EF4-FFF2-40B4-BE49-F238E27FC236}">
              <a16:creationId xmlns:a16="http://schemas.microsoft.com/office/drawing/2014/main" id="{F5ABD175-6FCA-45E2-A898-1BA109B9843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8" name="PoljeZBesedilom 8757">
          <a:extLst>
            <a:ext uri="{FF2B5EF4-FFF2-40B4-BE49-F238E27FC236}">
              <a16:creationId xmlns:a16="http://schemas.microsoft.com/office/drawing/2014/main" id="{1186886D-0F93-41E5-A0A1-6568D02FA90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9" name="PoljeZBesedilom 8758">
          <a:extLst>
            <a:ext uri="{FF2B5EF4-FFF2-40B4-BE49-F238E27FC236}">
              <a16:creationId xmlns:a16="http://schemas.microsoft.com/office/drawing/2014/main" id="{77298011-7C3F-4DBC-9222-37A130F3D16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0" name="PoljeZBesedilom 8759">
          <a:extLst>
            <a:ext uri="{FF2B5EF4-FFF2-40B4-BE49-F238E27FC236}">
              <a16:creationId xmlns:a16="http://schemas.microsoft.com/office/drawing/2014/main" id="{FE89E7B7-68E5-4EC9-9F95-55650F5FF05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1" name="PoljeZBesedilom 8760">
          <a:extLst>
            <a:ext uri="{FF2B5EF4-FFF2-40B4-BE49-F238E27FC236}">
              <a16:creationId xmlns:a16="http://schemas.microsoft.com/office/drawing/2014/main" id="{0435F802-26F5-454C-A588-DA620687B92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2" name="PoljeZBesedilom 8761">
          <a:extLst>
            <a:ext uri="{FF2B5EF4-FFF2-40B4-BE49-F238E27FC236}">
              <a16:creationId xmlns:a16="http://schemas.microsoft.com/office/drawing/2014/main" id="{B7C567A9-C40A-4662-B304-B61BEC65386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3" name="PoljeZBesedilom 8762">
          <a:extLst>
            <a:ext uri="{FF2B5EF4-FFF2-40B4-BE49-F238E27FC236}">
              <a16:creationId xmlns:a16="http://schemas.microsoft.com/office/drawing/2014/main" id="{D7AFD310-7BAF-45BE-8AFE-E967DCEE2B5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4" name="PoljeZBesedilom 8763">
          <a:extLst>
            <a:ext uri="{FF2B5EF4-FFF2-40B4-BE49-F238E27FC236}">
              <a16:creationId xmlns:a16="http://schemas.microsoft.com/office/drawing/2014/main" id="{C40FB0A2-E0CE-4964-B586-04B35A37386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5" name="PoljeZBesedilom 8764">
          <a:extLst>
            <a:ext uri="{FF2B5EF4-FFF2-40B4-BE49-F238E27FC236}">
              <a16:creationId xmlns:a16="http://schemas.microsoft.com/office/drawing/2014/main" id="{776EEFDC-DF67-4E28-985D-100F322D4D1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6" name="PoljeZBesedilom 8765">
          <a:extLst>
            <a:ext uri="{FF2B5EF4-FFF2-40B4-BE49-F238E27FC236}">
              <a16:creationId xmlns:a16="http://schemas.microsoft.com/office/drawing/2014/main" id="{4548738A-FE08-4A66-B6DB-92AB66F7308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7" name="PoljeZBesedilom 8766">
          <a:extLst>
            <a:ext uri="{FF2B5EF4-FFF2-40B4-BE49-F238E27FC236}">
              <a16:creationId xmlns:a16="http://schemas.microsoft.com/office/drawing/2014/main" id="{A3B4E423-5FE9-41B1-A3C7-FF6CBE603E2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8" name="PoljeZBesedilom 8767">
          <a:extLst>
            <a:ext uri="{FF2B5EF4-FFF2-40B4-BE49-F238E27FC236}">
              <a16:creationId xmlns:a16="http://schemas.microsoft.com/office/drawing/2014/main" id="{178C5DB1-493D-4F76-9BDB-20A3D506B37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9" name="PoljeZBesedilom 8768">
          <a:extLst>
            <a:ext uri="{FF2B5EF4-FFF2-40B4-BE49-F238E27FC236}">
              <a16:creationId xmlns:a16="http://schemas.microsoft.com/office/drawing/2014/main" id="{CE048984-1891-4351-AC5B-2DADE21832C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0" name="PoljeZBesedilom 8769">
          <a:extLst>
            <a:ext uri="{FF2B5EF4-FFF2-40B4-BE49-F238E27FC236}">
              <a16:creationId xmlns:a16="http://schemas.microsoft.com/office/drawing/2014/main" id="{695FC215-A82D-4B90-89C7-0147AC8265A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1" name="PoljeZBesedilom 8770">
          <a:extLst>
            <a:ext uri="{FF2B5EF4-FFF2-40B4-BE49-F238E27FC236}">
              <a16:creationId xmlns:a16="http://schemas.microsoft.com/office/drawing/2014/main" id="{22576F70-F24D-457F-91FC-FF9A9656EE9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2" name="PoljeZBesedilom 8771">
          <a:extLst>
            <a:ext uri="{FF2B5EF4-FFF2-40B4-BE49-F238E27FC236}">
              <a16:creationId xmlns:a16="http://schemas.microsoft.com/office/drawing/2014/main" id="{6AE4B821-6CEB-49D4-9710-6E9B5230D12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3" name="PoljeZBesedilom 8772">
          <a:extLst>
            <a:ext uri="{FF2B5EF4-FFF2-40B4-BE49-F238E27FC236}">
              <a16:creationId xmlns:a16="http://schemas.microsoft.com/office/drawing/2014/main" id="{CD13A4B8-E02D-42FC-AAA8-718E0F49A81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4" name="PoljeZBesedilom 8773">
          <a:extLst>
            <a:ext uri="{FF2B5EF4-FFF2-40B4-BE49-F238E27FC236}">
              <a16:creationId xmlns:a16="http://schemas.microsoft.com/office/drawing/2014/main" id="{592755A6-4DD7-4FEE-B442-A5EBF7DDFC5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5" name="PoljeZBesedilom 8774">
          <a:extLst>
            <a:ext uri="{FF2B5EF4-FFF2-40B4-BE49-F238E27FC236}">
              <a16:creationId xmlns:a16="http://schemas.microsoft.com/office/drawing/2014/main" id="{6ACB78B1-BE8B-4125-B790-D4B5A2F4085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6" name="PoljeZBesedilom 8775">
          <a:extLst>
            <a:ext uri="{FF2B5EF4-FFF2-40B4-BE49-F238E27FC236}">
              <a16:creationId xmlns:a16="http://schemas.microsoft.com/office/drawing/2014/main" id="{B7FA6153-0394-48B2-AF66-94875D4B0FC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7" name="PoljeZBesedilom 8776">
          <a:extLst>
            <a:ext uri="{FF2B5EF4-FFF2-40B4-BE49-F238E27FC236}">
              <a16:creationId xmlns:a16="http://schemas.microsoft.com/office/drawing/2014/main" id="{12AC9584-4B6E-49EB-93FE-6F5681E3919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8" name="PoljeZBesedilom 8777">
          <a:extLst>
            <a:ext uri="{FF2B5EF4-FFF2-40B4-BE49-F238E27FC236}">
              <a16:creationId xmlns:a16="http://schemas.microsoft.com/office/drawing/2014/main" id="{E7DC19B5-BC1B-40A5-9E60-84F58B179A9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9" name="PoljeZBesedilom 8778">
          <a:extLst>
            <a:ext uri="{FF2B5EF4-FFF2-40B4-BE49-F238E27FC236}">
              <a16:creationId xmlns:a16="http://schemas.microsoft.com/office/drawing/2014/main" id="{F6324D2F-EB3A-4E5A-9F8A-689B0669060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0" name="PoljeZBesedilom 8779">
          <a:extLst>
            <a:ext uri="{FF2B5EF4-FFF2-40B4-BE49-F238E27FC236}">
              <a16:creationId xmlns:a16="http://schemas.microsoft.com/office/drawing/2014/main" id="{9CCE1256-3CE9-48DA-ACAB-A3748E2DAD1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1" name="PoljeZBesedilom 8780">
          <a:extLst>
            <a:ext uri="{FF2B5EF4-FFF2-40B4-BE49-F238E27FC236}">
              <a16:creationId xmlns:a16="http://schemas.microsoft.com/office/drawing/2014/main" id="{03BA2731-EFD1-4723-ADC5-67742F28572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2" name="PoljeZBesedilom 8781">
          <a:extLst>
            <a:ext uri="{FF2B5EF4-FFF2-40B4-BE49-F238E27FC236}">
              <a16:creationId xmlns:a16="http://schemas.microsoft.com/office/drawing/2014/main" id="{C5F1F20F-1482-4251-B6A1-21D66677B50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3" name="PoljeZBesedilom 8782">
          <a:extLst>
            <a:ext uri="{FF2B5EF4-FFF2-40B4-BE49-F238E27FC236}">
              <a16:creationId xmlns:a16="http://schemas.microsoft.com/office/drawing/2014/main" id="{438F6730-C3FE-46F7-95B8-A605EA776E3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4" name="PoljeZBesedilom 8783">
          <a:extLst>
            <a:ext uri="{FF2B5EF4-FFF2-40B4-BE49-F238E27FC236}">
              <a16:creationId xmlns:a16="http://schemas.microsoft.com/office/drawing/2014/main" id="{93E14906-C879-48D4-BF90-6F2DB897458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5" name="PoljeZBesedilom 8784">
          <a:extLst>
            <a:ext uri="{FF2B5EF4-FFF2-40B4-BE49-F238E27FC236}">
              <a16:creationId xmlns:a16="http://schemas.microsoft.com/office/drawing/2014/main" id="{73D425CA-B389-45E2-A7D8-EADA9449E8F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6" name="PoljeZBesedilom 8785">
          <a:extLst>
            <a:ext uri="{FF2B5EF4-FFF2-40B4-BE49-F238E27FC236}">
              <a16:creationId xmlns:a16="http://schemas.microsoft.com/office/drawing/2014/main" id="{C68BDA37-8A54-4DF6-ACC0-C9081F1D97D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7" name="PoljeZBesedilom 8786">
          <a:extLst>
            <a:ext uri="{FF2B5EF4-FFF2-40B4-BE49-F238E27FC236}">
              <a16:creationId xmlns:a16="http://schemas.microsoft.com/office/drawing/2014/main" id="{D04FD2C0-3A66-40FE-B021-E00B6F026E5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8" name="PoljeZBesedilom 8787">
          <a:extLst>
            <a:ext uri="{FF2B5EF4-FFF2-40B4-BE49-F238E27FC236}">
              <a16:creationId xmlns:a16="http://schemas.microsoft.com/office/drawing/2014/main" id="{7E3C6C86-1269-4255-869D-659D384FF41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9" name="PoljeZBesedilom 8788">
          <a:extLst>
            <a:ext uri="{FF2B5EF4-FFF2-40B4-BE49-F238E27FC236}">
              <a16:creationId xmlns:a16="http://schemas.microsoft.com/office/drawing/2014/main" id="{AAE96464-3252-4E38-89C1-254807DA499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0" name="PoljeZBesedilom 8789">
          <a:extLst>
            <a:ext uri="{FF2B5EF4-FFF2-40B4-BE49-F238E27FC236}">
              <a16:creationId xmlns:a16="http://schemas.microsoft.com/office/drawing/2014/main" id="{A4ADE5A0-0854-4153-A10C-307D4E81F74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1" name="PoljeZBesedilom 8790">
          <a:extLst>
            <a:ext uri="{FF2B5EF4-FFF2-40B4-BE49-F238E27FC236}">
              <a16:creationId xmlns:a16="http://schemas.microsoft.com/office/drawing/2014/main" id="{0D9B39AA-BCCE-49CE-B6FE-38490180887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2" name="PoljeZBesedilom 8791">
          <a:extLst>
            <a:ext uri="{FF2B5EF4-FFF2-40B4-BE49-F238E27FC236}">
              <a16:creationId xmlns:a16="http://schemas.microsoft.com/office/drawing/2014/main" id="{11D130B3-3660-4BAE-B634-062C02ECAF7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3" name="PoljeZBesedilom 8792">
          <a:extLst>
            <a:ext uri="{FF2B5EF4-FFF2-40B4-BE49-F238E27FC236}">
              <a16:creationId xmlns:a16="http://schemas.microsoft.com/office/drawing/2014/main" id="{86034B8C-DB0E-4441-B94F-D082ADB8809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4" name="PoljeZBesedilom 8793">
          <a:extLst>
            <a:ext uri="{FF2B5EF4-FFF2-40B4-BE49-F238E27FC236}">
              <a16:creationId xmlns:a16="http://schemas.microsoft.com/office/drawing/2014/main" id="{6F9BA936-825F-47CD-8EE0-11CD24F7D81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5" name="PoljeZBesedilom 8794">
          <a:extLst>
            <a:ext uri="{FF2B5EF4-FFF2-40B4-BE49-F238E27FC236}">
              <a16:creationId xmlns:a16="http://schemas.microsoft.com/office/drawing/2014/main" id="{4EE17A1E-4ABE-467B-AFE2-F46D15B8FC7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6" name="PoljeZBesedilom 8795">
          <a:extLst>
            <a:ext uri="{FF2B5EF4-FFF2-40B4-BE49-F238E27FC236}">
              <a16:creationId xmlns:a16="http://schemas.microsoft.com/office/drawing/2014/main" id="{A0A9AD6B-3414-488D-ABDE-A94CAC1DF5B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7" name="PoljeZBesedilom 8796">
          <a:extLst>
            <a:ext uri="{FF2B5EF4-FFF2-40B4-BE49-F238E27FC236}">
              <a16:creationId xmlns:a16="http://schemas.microsoft.com/office/drawing/2014/main" id="{E2FA658B-4CE2-4C4D-93F1-A5CC61EA511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8" name="PoljeZBesedilom 8797">
          <a:extLst>
            <a:ext uri="{FF2B5EF4-FFF2-40B4-BE49-F238E27FC236}">
              <a16:creationId xmlns:a16="http://schemas.microsoft.com/office/drawing/2014/main" id="{4AA6F63E-804D-4861-9914-A8072363F65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9" name="PoljeZBesedilom 8798">
          <a:extLst>
            <a:ext uri="{FF2B5EF4-FFF2-40B4-BE49-F238E27FC236}">
              <a16:creationId xmlns:a16="http://schemas.microsoft.com/office/drawing/2014/main" id="{A3D22E7B-4F8C-45AE-AB38-F88E62A82CA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0" name="PoljeZBesedilom 8799">
          <a:extLst>
            <a:ext uri="{FF2B5EF4-FFF2-40B4-BE49-F238E27FC236}">
              <a16:creationId xmlns:a16="http://schemas.microsoft.com/office/drawing/2014/main" id="{778D6B00-963C-4A1A-BF85-4294454907B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1" name="PoljeZBesedilom 8800">
          <a:extLst>
            <a:ext uri="{FF2B5EF4-FFF2-40B4-BE49-F238E27FC236}">
              <a16:creationId xmlns:a16="http://schemas.microsoft.com/office/drawing/2014/main" id="{523B254D-167D-444B-B09E-84218372F8D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2" name="PoljeZBesedilom 8801">
          <a:extLst>
            <a:ext uri="{FF2B5EF4-FFF2-40B4-BE49-F238E27FC236}">
              <a16:creationId xmlns:a16="http://schemas.microsoft.com/office/drawing/2014/main" id="{0E68F157-4C7E-45FF-ABEC-2157BB7E938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3" name="PoljeZBesedilom 8802">
          <a:extLst>
            <a:ext uri="{FF2B5EF4-FFF2-40B4-BE49-F238E27FC236}">
              <a16:creationId xmlns:a16="http://schemas.microsoft.com/office/drawing/2014/main" id="{D1F8284C-38A5-4806-985C-EA7B6ACB922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4" name="PoljeZBesedilom 8803">
          <a:extLst>
            <a:ext uri="{FF2B5EF4-FFF2-40B4-BE49-F238E27FC236}">
              <a16:creationId xmlns:a16="http://schemas.microsoft.com/office/drawing/2014/main" id="{56F3F4F4-DED1-4089-AF96-7B287C67EDC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5" name="PoljeZBesedilom 8804">
          <a:extLst>
            <a:ext uri="{FF2B5EF4-FFF2-40B4-BE49-F238E27FC236}">
              <a16:creationId xmlns:a16="http://schemas.microsoft.com/office/drawing/2014/main" id="{E576DB0E-A910-4DAE-B5EA-767EDEC284A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6" name="PoljeZBesedilom 8805">
          <a:extLst>
            <a:ext uri="{FF2B5EF4-FFF2-40B4-BE49-F238E27FC236}">
              <a16:creationId xmlns:a16="http://schemas.microsoft.com/office/drawing/2014/main" id="{0CA96AC7-BD05-4BC0-8648-21A149742F1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7" name="PoljeZBesedilom 8806">
          <a:extLst>
            <a:ext uri="{FF2B5EF4-FFF2-40B4-BE49-F238E27FC236}">
              <a16:creationId xmlns:a16="http://schemas.microsoft.com/office/drawing/2014/main" id="{5EDBA640-43A1-4232-8FC3-52D7009572E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8" name="PoljeZBesedilom 8807">
          <a:extLst>
            <a:ext uri="{FF2B5EF4-FFF2-40B4-BE49-F238E27FC236}">
              <a16:creationId xmlns:a16="http://schemas.microsoft.com/office/drawing/2014/main" id="{1B57BA65-ACCC-4BE2-A286-67E2E8275D5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9" name="PoljeZBesedilom 8808">
          <a:extLst>
            <a:ext uri="{FF2B5EF4-FFF2-40B4-BE49-F238E27FC236}">
              <a16:creationId xmlns:a16="http://schemas.microsoft.com/office/drawing/2014/main" id="{8B7950A2-873C-4E31-BF95-C693D513CB8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0" name="PoljeZBesedilom 8809">
          <a:extLst>
            <a:ext uri="{FF2B5EF4-FFF2-40B4-BE49-F238E27FC236}">
              <a16:creationId xmlns:a16="http://schemas.microsoft.com/office/drawing/2014/main" id="{52165B59-CD7B-463E-86F5-6E0A84545A8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1" name="PoljeZBesedilom 8810">
          <a:extLst>
            <a:ext uri="{FF2B5EF4-FFF2-40B4-BE49-F238E27FC236}">
              <a16:creationId xmlns:a16="http://schemas.microsoft.com/office/drawing/2014/main" id="{1584FC81-0925-4BBB-A288-AC835786974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2" name="PoljeZBesedilom 8811">
          <a:extLst>
            <a:ext uri="{FF2B5EF4-FFF2-40B4-BE49-F238E27FC236}">
              <a16:creationId xmlns:a16="http://schemas.microsoft.com/office/drawing/2014/main" id="{AE9C0CE7-5F9C-4D4A-95BB-758E897DE77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3" name="PoljeZBesedilom 8812">
          <a:extLst>
            <a:ext uri="{FF2B5EF4-FFF2-40B4-BE49-F238E27FC236}">
              <a16:creationId xmlns:a16="http://schemas.microsoft.com/office/drawing/2014/main" id="{4B6D7E1E-6BFE-4A67-985F-A28B72CDF74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4" name="PoljeZBesedilom 8813">
          <a:extLst>
            <a:ext uri="{FF2B5EF4-FFF2-40B4-BE49-F238E27FC236}">
              <a16:creationId xmlns:a16="http://schemas.microsoft.com/office/drawing/2014/main" id="{EC532A9E-8E65-4F5F-985E-E9758700709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5" name="PoljeZBesedilom 8814">
          <a:extLst>
            <a:ext uri="{FF2B5EF4-FFF2-40B4-BE49-F238E27FC236}">
              <a16:creationId xmlns:a16="http://schemas.microsoft.com/office/drawing/2014/main" id="{DAD958C1-AF0D-4AE8-A2C2-D978EFF6CB5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6" name="PoljeZBesedilom 8815">
          <a:extLst>
            <a:ext uri="{FF2B5EF4-FFF2-40B4-BE49-F238E27FC236}">
              <a16:creationId xmlns:a16="http://schemas.microsoft.com/office/drawing/2014/main" id="{6D801A0B-F3AB-4EED-BD19-C613754EE18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7" name="PoljeZBesedilom 8816">
          <a:extLst>
            <a:ext uri="{FF2B5EF4-FFF2-40B4-BE49-F238E27FC236}">
              <a16:creationId xmlns:a16="http://schemas.microsoft.com/office/drawing/2014/main" id="{2535B809-B2E9-4BF1-A488-2F68B290C75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8" name="PoljeZBesedilom 8817">
          <a:extLst>
            <a:ext uri="{FF2B5EF4-FFF2-40B4-BE49-F238E27FC236}">
              <a16:creationId xmlns:a16="http://schemas.microsoft.com/office/drawing/2014/main" id="{ACD6A5FE-FA12-4E73-9336-71BBDB1F22D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9" name="PoljeZBesedilom 8818">
          <a:extLst>
            <a:ext uri="{FF2B5EF4-FFF2-40B4-BE49-F238E27FC236}">
              <a16:creationId xmlns:a16="http://schemas.microsoft.com/office/drawing/2014/main" id="{6AF251B3-CEAB-484C-A8D6-5A65621E0C5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0" name="PoljeZBesedilom 8819">
          <a:extLst>
            <a:ext uri="{FF2B5EF4-FFF2-40B4-BE49-F238E27FC236}">
              <a16:creationId xmlns:a16="http://schemas.microsoft.com/office/drawing/2014/main" id="{AC05B1DB-49D6-4124-A00B-E7C2E246430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1" name="PoljeZBesedilom 8820">
          <a:extLst>
            <a:ext uri="{FF2B5EF4-FFF2-40B4-BE49-F238E27FC236}">
              <a16:creationId xmlns:a16="http://schemas.microsoft.com/office/drawing/2014/main" id="{18B274A6-0D0F-48BC-9A90-F78A5B7D34C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2" name="PoljeZBesedilom 8821">
          <a:extLst>
            <a:ext uri="{FF2B5EF4-FFF2-40B4-BE49-F238E27FC236}">
              <a16:creationId xmlns:a16="http://schemas.microsoft.com/office/drawing/2014/main" id="{0C1E18A3-E41D-4AB4-8E66-559CFC29A3A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3" name="PoljeZBesedilom 8822">
          <a:extLst>
            <a:ext uri="{FF2B5EF4-FFF2-40B4-BE49-F238E27FC236}">
              <a16:creationId xmlns:a16="http://schemas.microsoft.com/office/drawing/2014/main" id="{A76AC3A3-E849-4CDB-A245-7912E2D16FA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4" name="PoljeZBesedilom 8823">
          <a:extLst>
            <a:ext uri="{FF2B5EF4-FFF2-40B4-BE49-F238E27FC236}">
              <a16:creationId xmlns:a16="http://schemas.microsoft.com/office/drawing/2014/main" id="{9F5401F0-0CA7-485D-A2CB-E7F46998CFF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5" name="PoljeZBesedilom 8824">
          <a:extLst>
            <a:ext uri="{FF2B5EF4-FFF2-40B4-BE49-F238E27FC236}">
              <a16:creationId xmlns:a16="http://schemas.microsoft.com/office/drawing/2014/main" id="{AECC644B-93FE-4AC2-B3EF-E62A7871E6D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6" name="PoljeZBesedilom 8825">
          <a:extLst>
            <a:ext uri="{FF2B5EF4-FFF2-40B4-BE49-F238E27FC236}">
              <a16:creationId xmlns:a16="http://schemas.microsoft.com/office/drawing/2014/main" id="{517644CE-C361-437C-98C9-BB49FD83F0B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7" name="PoljeZBesedilom 8826">
          <a:extLst>
            <a:ext uri="{FF2B5EF4-FFF2-40B4-BE49-F238E27FC236}">
              <a16:creationId xmlns:a16="http://schemas.microsoft.com/office/drawing/2014/main" id="{01C24842-09B2-4B6C-A0E8-D2CDD6F1F58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8" name="PoljeZBesedilom 8827">
          <a:extLst>
            <a:ext uri="{FF2B5EF4-FFF2-40B4-BE49-F238E27FC236}">
              <a16:creationId xmlns:a16="http://schemas.microsoft.com/office/drawing/2014/main" id="{BAD5CD67-5EFC-4334-926F-22C2CD04259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9" name="PoljeZBesedilom 8828">
          <a:extLst>
            <a:ext uri="{FF2B5EF4-FFF2-40B4-BE49-F238E27FC236}">
              <a16:creationId xmlns:a16="http://schemas.microsoft.com/office/drawing/2014/main" id="{82EB5530-80E5-4A97-B4C4-35EC294810E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0" name="PoljeZBesedilom 8829">
          <a:extLst>
            <a:ext uri="{FF2B5EF4-FFF2-40B4-BE49-F238E27FC236}">
              <a16:creationId xmlns:a16="http://schemas.microsoft.com/office/drawing/2014/main" id="{75E09A07-08E1-42B6-B73C-3F2024F5196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1" name="PoljeZBesedilom 8830">
          <a:extLst>
            <a:ext uri="{FF2B5EF4-FFF2-40B4-BE49-F238E27FC236}">
              <a16:creationId xmlns:a16="http://schemas.microsoft.com/office/drawing/2014/main" id="{4859F9B5-2BE7-4580-A734-F0F5C5E222C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2" name="PoljeZBesedilom 8831">
          <a:extLst>
            <a:ext uri="{FF2B5EF4-FFF2-40B4-BE49-F238E27FC236}">
              <a16:creationId xmlns:a16="http://schemas.microsoft.com/office/drawing/2014/main" id="{89923543-1AD2-4FE8-96F5-745EB134FA0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3" name="PoljeZBesedilom 8832">
          <a:extLst>
            <a:ext uri="{FF2B5EF4-FFF2-40B4-BE49-F238E27FC236}">
              <a16:creationId xmlns:a16="http://schemas.microsoft.com/office/drawing/2014/main" id="{4604DFF6-709F-494D-A4C5-ED6255F9A5A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4" name="PoljeZBesedilom 8833">
          <a:extLst>
            <a:ext uri="{FF2B5EF4-FFF2-40B4-BE49-F238E27FC236}">
              <a16:creationId xmlns:a16="http://schemas.microsoft.com/office/drawing/2014/main" id="{5EE58969-A634-48B1-8B86-97C246B38DA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5" name="PoljeZBesedilom 8834">
          <a:extLst>
            <a:ext uri="{FF2B5EF4-FFF2-40B4-BE49-F238E27FC236}">
              <a16:creationId xmlns:a16="http://schemas.microsoft.com/office/drawing/2014/main" id="{800A5929-5868-433C-8DE2-F3426040F5A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6" name="PoljeZBesedilom 8835">
          <a:extLst>
            <a:ext uri="{FF2B5EF4-FFF2-40B4-BE49-F238E27FC236}">
              <a16:creationId xmlns:a16="http://schemas.microsoft.com/office/drawing/2014/main" id="{DB9C3037-EC97-4D33-A195-806356FA69A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7" name="PoljeZBesedilom 8836">
          <a:extLst>
            <a:ext uri="{FF2B5EF4-FFF2-40B4-BE49-F238E27FC236}">
              <a16:creationId xmlns:a16="http://schemas.microsoft.com/office/drawing/2014/main" id="{5AB4500A-C693-43C0-A561-EFF5C6AD56E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8" name="PoljeZBesedilom 8837">
          <a:extLst>
            <a:ext uri="{FF2B5EF4-FFF2-40B4-BE49-F238E27FC236}">
              <a16:creationId xmlns:a16="http://schemas.microsoft.com/office/drawing/2014/main" id="{70E31F5F-DABE-42D9-A22F-B0390AEFF18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9" name="PoljeZBesedilom 8838">
          <a:extLst>
            <a:ext uri="{FF2B5EF4-FFF2-40B4-BE49-F238E27FC236}">
              <a16:creationId xmlns:a16="http://schemas.microsoft.com/office/drawing/2014/main" id="{68BD8D60-EB9F-493D-9035-ADC43401E7C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0" name="PoljeZBesedilom 8839">
          <a:extLst>
            <a:ext uri="{FF2B5EF4-FFF2-40B4-BE49-F238E27FC236}">
              <a16:creationId xmlns:a16="http://schemas.microsoft.com/office/drawing/2014/main" id="{ABA68984-B884-4264-A067-1C12323E278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1" name="PoljeZBesedilom 8840">
          <a:extLst>
            <a:ext uri="{FF2B5EF4-FFF2-40B4-BE49-F238E27FC236}">
              <a16:creationId xmlns:a16="http://schemas.microsoft.com/office/drawing/2014/main" id="{C6ACEE31-990F-464A-8C3C-05526B66F4E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2" name="PoljeZBesedilom 8841">
          <a:extLst>
            <a:ext uri="{FF2B5EF4-FFF2-40B4-BE49-F238E27FC236}">
              <a16:creationId xmlns:a16="http://schemas.microsoft.com/office/drawing/2014/main" id="{F409B279-DAD2-4226-99DD-7EE3BE40839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3" name="PoljeZBesedilom 8842">
          <a:extLst>
            <a:ext uri="{FF2B5EF4-FFF2-40B4-BE49-F238E27FC236}">
              <a16:creationId xmlns:a16="http://schemas.microsoft.com/office/drawing/2014/main" id="{82FB96DE-DAA7-428D-9698-EC3EFD3AFBE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4" name="PoljeZBesedilom 8843">
          <a:extLst>
            <a:ext uri="{FF2B5EF4-FFF2-40B4-BE49-F238E27FC236}">
              <a16:creationId xmlns:a16="http://schemas.microsoft.com/office/drawing/2014/main" id="{8C1FB7D0-3FED-463F-8BE7-AD7CD61F224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5" name="PoljeZBesedilom 8844">
          <a:extLst>
            <a:ext uri="{FF2B5EF4-FFF2-40B4-BE49-F238E27FC236}">
              <a16:creationId xmlns:a16="http://schemas.microsoft.com/office/drawing/2014/main" id="{B1BB32E6-7B17-48CC-B2F2-6E0041B2FE1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6" name="PoljeZBesedilom 8845">
          <a:extLst>
            <a:ext uri="{FF2B5EF4-FFF2-40B4-BE49-F238E27FC236}">
              <a16:creationId xmlns:a16="http://schemas.microsoft.com/office/drawing/2014/main" id="{F5023016-925D-4500-B83B-28C2945D29F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7" name="PoljeZBesedilom 8846">
          <a:extLst>
            <a:ext uri="{FF2B5EF4-FFF2-40B4-BE49-F238E27FC236}">
              <a16:creationId xmlns:a16="http://schemas.microsoft.com/office/drawing/2014/main" id="{F2C8EDA0-7989-4CEE-BDB3-DB54DF37826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8" name="PoljeZBesedilom 8847">
          <a:extLst>
            <a:ext uri="{FF2B5EF4-FFF2-40B4-BE49-F238E27FC236}">
              <a16:creationId xmlns:a16="http://schemas.microsoft.com/office/drawing/2014/main" id="{E16A3C8F-82DE-46C0-8691-945025B73A3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9" name="PoljeZBesedilom 8848">
          <a:extLst>
            <a:ext uri="{FF2B5EF4-FFF2-40B4-BE49-F238E27FC236}">
              <a16:creationId xmlns:a16="http://schemas.microsoft.com/office/drawing/2014/main" id="{F7E38263-2544-4A17-ABA0-73BA6F5C422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0" name="PoljeZBesedilom 8849">
          <a:extLst>
            <a:ext uri="{FF2B5EF4-FFF2-40B4-BE49-F238E27FC236}">
              <a16:creationId xmlns:a16="http://schemas.microsoft.com/office/drawing/2014/main" id="{62F3B28B-97D9-4186-B743-E09BD1AC679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1" name="PoljeZBesedilom 8850">
          <a:extLst>
            <a:ext uri="{FF2B5EF4-FFF2-40B4-BE49-F238E27FC236}">
              <a16:creationId xmlns:a16="http://schemas.microsoft.com/office/drawing/2014/main" id="{D0251FD2-FBDF-4E54-B10C-B5B69A9CD63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2" name="PoljeZBesedilom 8851">
          <a:extLst>
            <a:ext uri="{FF2B5EF4-FFF2-40B4-BE49-F238E27FC236}">
              <a16:creationId xmlns:a16="http://schemas.microsoft.com/office/drawing/2014/main" id="{9292766B-C45D-4B27-8875-4365C613AE5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3" name="PoljeZBesedilom 8852">
          <a:extLst>
            <a:ext uri="{FF2B5EF4-FFF2-40B4-BE49-F238E27FC236}">
              <a16:creationId xmlns:a16="http://schemas.microsoft.com/office/drawing/2014/main" id="{CFDC2622-1B01-4F76-A48B-5FDFCCC8E4A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4" name="PoljeZBesedilom 8853">
          <a:extLst>
            <a:ext uri="{FF2B5EF4-FFF2-40B4-BE49-F238E27FC236}">
              <a16:creationId xmlns:a16="http://schemas.microsoft.com/office/drawing/2014/main" id="{1E84F4BC-D122-40E5-B547-1202E568A66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5" name="PoljeZBesedilom 8854">
          <a:extLst>
            <a:ext uri="{FF2B5EF4-FFF2-40B4-BE49-F238E27FC236}">
              <a16:creationId xmlns:a16="http://schemas.microsoft.com/office/drawing/2014/main" id="{EE4EE646-C23F-4456-8C7D-34F9A3419ED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6" name="PoljeZBesedilom 8855">
          <a:extLst>
            <a:ext uri="{FF2B5EF4-FFF2-40B4-BE49-F238E27FC236}">
              <a16:creationId xmlns:a16="http://schemas.microsoft.com/office/drawing/2014/main" id="{03F25482-6E80-44C6-AE25-699DE969567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7" name="PoljeZBesedilom 8856">
          <a:extLst>
            <a:ext uri="{FF2B5EF4-FFF2-40B4-BE49-F238E27FC236}">
              <a16:creationId xmlns:a16="http://schemas.microsoft.com/office/drawing/2014/main" id="{4F63C8F7-7798-44E1-AAA0-12FD8DFD8DB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8" name="PoljeZBesedilom 8857">
          <a:extLst>
            <a:ext uri="{FF2B5EF4-FFF2-40B4-BE49-F238E27FC236}">
              <a16:creationId xmlns:a16="http://schemas.microsoft.com/office/drawing/2014/main" id="{838D2B13-FF0C-475E-897D-5E7E216B8D8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9" name="PoljeZBesedilom 8858">
          <a:extLst>
            <a:ext uri="{FF2B5EF4-FFF2-40B4-BE49-F238E27FC236}">
              <a16:creationId xmlns:a16="http://schemas.microsoft.com/office/drawing/2014/main" id="{60A0E441-5DE9-4CCE-9661-64397187631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0" name="PoljeZBesedilom 8859">
          <a:extLst>
            <a:ext uri="{FF2B5EF4-FFF2-40B4-BE49-F238E27FC236}">
              <a16:creationId xmlns:a16="http://schemas.microsoft.com/office/drawing/2014/main" id="{87CE307B-628C-4A8A-8658-5A8E294F5F5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1" name="PoljeZBesedilom 8860">
          <a:extLst>
            <a:ext uri="{FF2B5EF4-FFF2-40B4-BE49-F238E27FC236}">
              <a16:creationId xmlns:a16="http://schemas.microsoft.com/office/drawing/2014/main" id="{CE10AEA5-F1BF-4AE1-9751-3C617DC7BF0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2" name="PoljeZBesedilom 8861">
          <a:extLst>
            <a:ext uri="{FF2B5EF4-FFF2-40B4-BE49-F238E27FC236}">
              <a16:creationId xmlns:a16="http://schemas.microsoft.com/office/drawing/2014/main" id="{920A0356-8384-4122-ACAC-EC475052966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3" name="PoljeZBesedilom 8862">
          <a:extLst>
            <a:ext uri="{FF2B5EF4-FFF2-40B4-BE49-F238E27FC236}">
              <a16:creationId xmlns:a16="http://schemas.microsoft.com/office/drawing/2014/main" id="{306173F6-3C2B-41AC-BE1E-5C7105730EC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4" name="PoljeZBesedilom 8863">
          <a:extLst>
            <a:ext uri="{FF2B5EF4-FFF2-40B4-BE49-F238E27FC236}">
              <a16:creationId xmlns:a16="http://schemas.microsoft.com/office/drawing/2014/main" id="{5A25C575-ED26-4938-8D5C-295FBD9E8AC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5" name="PoljeZBesedilom 8864">
          <a:extLst>
            <a:ext uri="{FF2B5EF4-FFF2-40B4-BE49-F238E27FC236}">
              <a16:creationId xmlns:a16="http://schemas.microsoft.com/office/drawing/2014/main" id="{81219F8C-2F45-4ECF-81C4-7D25B3903C7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6" name="PoljeZBesedilom 8865">
          <a:extLst>
            <a:ext uri="{FF2B5EF4-FFF2-40B4-BE49-F238E27FC236}">
              <a16:creationId xmlns:a16="http://schemas.microsoft.com/office/drawing/2014/main" id="{E508E6E8-D4A5-4FCA-99A6-66F71255A93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7" name="PoljeZBesedilom 8866">
          <a:extLst>
            <a:ext uri="{FF2B5EF4-FFF2-40B4-BE49-F238E27FC236}">
              <a16:creationId xmlns:a16="http://schemas.microsoft.com/office/drawing/2014/main" id="{D0F4BFC8-2CBE-4E69-8FC6-BE8C2E12C4A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8" name="PoljeZBesedilom 8867">
          <a:extLst>
            <a:ext uri="{FF2B5EF4-FFF2-40B4-BE49-F238E27FC236}">
              <a16:creationId xmlns:a16="http://schemas.microsoft.com/office/drawing/2014/main" id="{FE3C6696-A157-4877-B155-12AAAD68A2C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9" name="PoljeZBesedilom 8868">
          <a:extLst>
            <a:ext uri="{FF2B5EF4-FFF2-40B4-BE49-F238E27FC236}">
              <a16:creationId xmlns:a16="http://schemas.microsoft.com/office/drawing/2014/main" id="{E0263B91-4AD5-4F93-BFF1-77528682C90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0" name="PoljeZBesedilom 8869">
          <a:extLst>
            <a:ext uri="{FF2B5EF4-FFF2-40B4-BE49-F238E27FC236}">
              <a16:creationId xmlns:a16="http://schemas.microsoft.com/office/drawing/2014/main" id="{C38558BB-9760-4BB0-85E7-30FCF5B647F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1" name="PoljeZBesedilom 8870">
          <a:extLst>
            <a:ext uri="{FF2B5EF4-FFF2-40B4-BE49-F238E27FC236}">
              <a16:creationId xmlns:a16="http://schemas.microsoft.com/office/drawing/2014/main" id="{515F5E63-8629-4653-A591-55CB2B94262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2" name="PoljeZBesedilom 8871">
          <a:extLst>
            <a:ext uri="{FF2B5EF4-FFF2-40B4-BE49-F238E27FC236}">
              <a16:creationId xmlns:a16="http://schemas.microsoft.com/office/drawing/2014/main" id="{09390866-0C9D-44B5-9653-D10B2DF76D1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3" name="PoljeZBesedilom 8872">
          <a:extLst>
            <a:ext uri="{FF2B5EF4-FFF2-40B4-BE49-F238E27FC236}">
              <a16:creationId xmlns:a16="http://schemas.microsoft.com/office/drawing/2014/main" id="{CF90FD14-70E9-414D-A9B8-8444E6A91C6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4" name="PoljeZBesedilom 8873">
          <a:extLst>
            <a:ext uri="{FF2B5EF4-FFF2-40B4-BE49-F238E27FC236}">
              <a16:creationId xmlns:a16="http://schemas.microsoft.com/office/drawing/2014/main" id="{A147FD6F-E43C-4AE6-9E08-025EAF85B24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5" name="PoljeZBesedilom 8874">
          <a:extLst>
            <a:ext uri="{FF2B5EF4-FFF2-40B4-BE49-F238E27FC236}">
              <a16:creationId xmlns:a16="http://schemas.microsoft.com/office/drawing/2014/main" id="{057327A7-F5D2-4E42-AB16-52EB2A2900D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6" name="PoljeZBesedilom 8875">
          <a:extLst>
            <a:ext uri="{FF2B5EF4-FFF2-40B4-BE49-F238E27FC236}">
              <a16:creationId xmlns:a16="http://schemas.microsoft.com/office/drawing/2014/main" id="{222BDB68-2154-4E91-A413-80D442DD131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7" name="PoljeZBesedilom 8876">
          <a:extLst>
            <a:ext uri="{FF2B5EF4-FFF2-40B4-BE49-F238E27FC236}">
              <a16:creationId xmlns:a16="http://schemas.microsoft.com/office/drawing/2014/main" id="{CEC76FDF-519D-4C38-A7E2-835903865A2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8" name="PoljeZBesedilom 8877">
          <a:extLst>
            <a:ext uri="{FF2B5EF4-FFF2-40B4-BE49-F238E27FC236}">
              <a16:creationId xmlns:a16="http://schemas.microsoft.com/office/drawing/2014/main" id="{AA7B29F2-73FE-4F99-8ADF-C695ABFBF2B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9" name="PoljeZBesedilom 8878">
          <a:extLst>
            <a:ext uri="{FF2B5EF4-FFF2-40B4-BE49-F238E27FC236}">
              <a16:creationId xmlns:a16="http://schemas.microsoft.com/office/drawing/2014/main" id="{B4B74693-E159-4F9B-9300-13CE3E69AB1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0" name="PoljeZBesedilom 8879">
          <a:extLst>
            <a:ext uri="{FF2B5EF4-FFF2-40B4-BE49-F238E27FC236}">
              <a16:creationId xmlns:a16="http://schemas.microsoft.com/office/drawing/2014/main" id="{9DF2B1A1-5066-41E5-828F-2A7850E9665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1" name="PoljeZBesedilom 8880">
          <a:extLst>
            <a:ext uri="{FF2B5EF4-FFF2-40B4-BE49-F238E27FC236}">
              <a16:creationId xmlns:a16="http://schemas.microsoft.com/office/drawing/2014/main" id="{34A5A586-5D7E-4EB7-811A-5E981E0D4DB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2" name="PoljeZBesedilom 8881">
          <a:extLst>
            <a:ext uri="{FF2B5EF4-FFF2-40B4-BE49-F238E27FC236}">
              <a16:creationId xmlns:a16="http://schemas.microsoft.com/office/drawing/2014/main" id="{1D6F1AB1-F8B7-4CC3-A782-5AD851530CF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3" name="PoljeZBesedilom 8882">
          <a:extLst>
            <a:ext uri="{FF2B5EF4-FFF2-40B4-BE49-F238E27FC236}">
              <a16:creationId xmlns:a16="http://schemas.microsoft.com/office/drawing/2014/main" id="{76108B63-2B42-4B55-8D37-D6ED62FBE5F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4" name="PoljeZBesedilom 8883">
          <a:extLst>
            <a:ext uri="{FF2B5EF4-FFF2-40B4-BE49-F238E27FC236}">
              <a16:creationId xmlns:a16="http://schemas.microsoft.com/office/drawing/2014/main" id="{63548451-1E41-4363-B706-F9D536D12C8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5" name="PoljeZBesedilom 8884">
          <a:extLst>
            <a:ext uri="{FF2B5EF4-FFF2-40B4-BE49-F238E27FC236}">
              <a16:creationId xmlns:a16="http://schemas.microsoft.com/office/drawing/2014/main" id="{5949C4C8-29D7-4C3B-A746-F8CE5ED667D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6" name="PoljeZBesedilom 8885">
          <a:extLst>
            <a:ext uri="{FF2B5EF4-FFF2-40B4-BE49-F238E27FC236}">
              <a16:creationId xmlns:a16="http://schemas.microsoft.com/office/drawing/2014/main" id="{EBE749AC-D25C-4864-A663-F55F46F7D16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7" name="PoljeZBesedilom 8886">
          <a:extLst>
            <a:ext uri="{FF2B5EF4-FFF2-40B4-BE49-F238E27FC236}">
              <a16:creationId xmlns:a16="http://schemas.microsoft.com/office/drawing/2014/main" id="{72FC84BD-FAFE-4234-812D-4CF136E3381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8" name="PoljeZBesedilom 8887">
          <a:extLst>
            <a:ext uri="{FF2B5EF4-FFF2-40B4-BE49-F238E27FC236}">
              <a16:creationId xmlns:a16="http://schemas.microsoft.com/office/drawing/2014/main" id="{9D3359CA-1336-449B-B64E-F4AE524F121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9" name="PoljeZBesedilom 8888">
          <a:extLst>
            <a:ext uri="{FF2B5EF4-FFF2-40B4-BE49-F238E27FC236}">
              <a16:creationId xmlns:a16="http://schemas.microsoft.com/office/drawing/2014/main" id="{0D045E0F-2D8F-4A49-A6FB-26EFE084F94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0" name="PoljeZBesedilom 8889">
          <a:extLst>
            <a:ext uri="{FF2B5EF4-FFF2-40B4-BE49-F238E27FC236}">
              <a16:creationId xmlns:a16="http://schemas.microsoft.com/office/drawing/2014/main" id="{D93D60E5-A554-43D0-8F92-7D13D498773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1" name="PoljeZBesedilom 8890">
          <a:extLst>
            <a:ext uri="{FF2B5EF4-FFF2-40B4-BE49-F238E27FC236}">
              <a16:creationId xmlns:a16="http://schemas.microsoft.com/office/drawing/2014/main" id="{7F36798C-304D-4C54-894A-97DBF9FE444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2" name="PoljeZBesedilom 8891">
          <a:extLst>
            <a:ext uri="{FF2B5EF4-FFF2-40B4-BE49-F238E27FC236}">
              <a16:creationId xmlns:a16="http://schemas.microsoft.com/office/drawing/2014/main" id="{A54A0A85-759A-4E40-AE7D-930BDE4783B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3" name="PoljeZBesedilom 8892">
          <a:extLst>
            <a:ext uri="{FF2B5EF4-FFF2-40B4-BE49-F238E27FC236}">
              <a16:creationId xmlns:a16="http://schemas.microsoft.com/office/drawing/2014/main" id="{C193CAB6-62D4-4AAC-8AAD-4EC5E6F4F62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4" name="PoljeZBesedilom 8893">
          <a:extLst>
            <a:ext uri="{FF2B5EF4-FFF2-40B4-BE49-F238E27FC236}">
              <a16:creationId xmlns:a16="http://schemas.microsoft.com/office/drawing/2014/main" id="{B7F099F3-FE96-4313-85FE-097DB36D7CC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5" name="PoljeZBesedilom 8894">
          <a:extLst>
            <a:ext uri="{FF2B5EF4-FFF2-40B4-BE49-F238E27FC236}">
              <a16:creationId xmlns:a16="http://schemas.microsoft.com/office/drawing/2014/main" id="{330F97D5-4B62-4600-87CF-6B6DA60FC12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6" name="PoljeZBesedilom 8895">
          <a:extLst>
            <a:ext uri="{FF2B5EF4-FFF2-40B4-BE49-F238E27FC236}">
              <a16:creationId xmlns:a16="http://schemas.microsoft.com/office/drawing/2014/main" id="{EE9E5E5A-109F-4997-9564-790D11FC17F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7" name="PoljeZBesedilom 8896">
          <a:extLst>
            <a:ext uri="{FF2B5EF4-FFF2-40B4-BE49-F238E27FC236}">
              <a16:creationId xmlns:a16="http://schemas.microsoft.com/office/drawing/2014/main" id="{8874BAE8-0543-4EFE-A377-792F0359962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8" name="PoljeZBesedilom 8897">
          <a:extLst>
            <a:ext uri="{FF2B5EF4-FFF2-40B4-BE49-F238E27FC236}">
              <a16:creationId xmlns:a16="http://schemas.microsoft.com/office/drawing/2014/main" id="{0A00BFF4-714D-46DE-AD37-7B2E609722A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9" name="PoljeZBesedilom 8898">
          <a:extLst>
            <a:ext uri="{FF2B5EF4-FFF2-40B4-BE49-F238E27FC236}">
              <a16:creationId xmlns:a16="http://schemas.microsoft.com/office/drawing/2014/main" id="{96CBCDA6-FA22-4917-BD1E-E067DC3BF9C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0" name="PoljeZBesedilom 8899">
          <a:extLst>
            <a:ext uri="{FF2B5EF4-FFF2-40B4-BE49-F238E27FC236}">
              <a16:creationId xmlns:a16="http://schemas.microsoft.com/office/drawing/2014/main" id="{53C56478-A97E-48AA-BFDE-3AA738F8514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1" name="PoljeZBesedilom 8900">
          <a:extLst>
            <a:ext uri="{FF2B5EF4-FFF2-40B4-BE49-F238E27FC236}">
              <a16:creationId xmlns:a16="http://schemas.microsoft.com/office/drawing/2014/main" id="{B9B087B2-3AB2-4560-9C3B-3D4594066CF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2" name="PoljeZBesedilom 8901">
          <a:extLst>
            <a:ext uri="{FF2B5EF4-FFF2-40B4-BE49-F238E27FC236}">
              <a16:creationId xmlns:a16="http://schemas.microsoft.com/office/drawing/2014/main" id="{461D8CBF-302A-4595-9A77-35B66EADCCF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3" name="PoljeZBesedilom 8902">
          <a:extLst>
            <a:ext uri="{FF2B5EF4-FFF2-40B4-BE49-F238E27FC236}">
              <a16:creationId xmlns:a16="http://schemas.microsoft.com/office/drawing/2014/main" id="{E4FDD42C-791F-477D-A508-B9CF19BC9CD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4" name="PoljeZBesedilom 8903">
          <a:extLst>
            <a:ext uri="{FF2B5EF4-FFF2-40B4-BE49-F238E27FC236}">
              <a16:creationId xmlns:a16="http://schemas.microsoft.com/office/drawing/2014/main" id="{50BB508A-DC4A-40B9-A422-046BCE87ECD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5" name="PoljeZBesedilom 8904">
          <a:extLst>
            <a:ext uri="{FF2B5EF4-FFF2-40B4-BE49-F238E27FC236}">
              <a16:creationId xmlns:a16="http://schemas.microsoft.com/office/drawing/2014/main" id="{C5A47934-4CB3-4328-8D30-125E79EB0DE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6" name="PoljeZBesedilom 8905">
          <a:extLst>
            <a:ext uri="{FF2B5EF4-FFF2-40B4-BE49-F238E27FC236}">
              <a16:creationId xmlns:a16="http://schemas.microsoft.com/office/drawing/2014/main" id="{5AF9B9F4-BC11-4082-B242-09052512567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7" name="PoljeZBesedilom 8906">
          <a:extLst>
            <a:ext uri="{FF2B5EF4-FFF2-40B4-BE49-F238E27FC236}">
              <a16:creationId xmlns:a16="http://schemas.microsoft.com/office/drawing/2014/main" id="{D2125059-A6AC-4A67-8A44-0F517B25034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8" name="PoljeZBesedilom 8907">
          <a:extLst>
            <a:ext uri="{FF2B5EF4-FFF2-40B4-BE49-F238E27FC236}">
              <a16:creationId xmlns:a16="http://schemas.microsoft.com/office/drawing/2014/main" id="{63670CCA-E64E-4EA2-8190-0A0E4648EB1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9" name="PoljeZBesedilom 8908">
          <a:extLst>
            <a:ext uri="{FF2B5EF4-FFF2-40B4-BE49-F238E27FC236}">
              <a16:creationId xmlns:a16="http://schemas.microsoft.com/office/drawing/2014/main" id="{B0E0928C-EA75-46E1-B474-9691CBDF8C8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0" name="PoljeZBesedilom 8909">
          <a:extLst>
            <a:ext uri="{FF2B5EF4-FFF2-40B4-BE49-F238E27FC236}">
              <a16:creationId xmlns:a16="http://schemas.microsoft.com/office/drawing/2014/main" id="{A0F3BAA2-B3CB-4986-8D76-FB9AD722B83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1" name="PoljeZBesedilom 8910">
          <a:extLst>
            <a:ext uri="{FF2B5EF4-FFF2-40B4-BE49-F238E27FC236}">
              <a16:creationId xmlns:a16="http://schemas.microsoft.com/office/drawing/2014/main" id="{6CCC6DAE-3D67-49FE-A101-1E0959D2D58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2" name="PoljeZBesedilom 8911">
          <a:extLst>
            <a:ext uri="{FF2B5EF4-FFF2-40B4-BE49-F238E27FC236}">
              <a16:creationId xmlns:a16="http://schemas.microsoft.com/office/drawing/2014/main" id="{01BD1FC4-63D7-41AC-BABF-B27839429D4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3" name="PoljeZBesedilom 8912">
          <a:extLst>
            <a:ext uri="{FF2B5EF4-FFF2-40B4-BE49-F238E27FC236}">
              <a16:creationId xmlns:a16="http://schemas.microsoft.com/office/drawing/2014/main" id="{6F576225-3A17-4D12-AC6D-4334B7B3F3C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4" name="PoljeZBesedilom 8913">
          <a:extLst>
            <a:ext uri="{FF2B5EF4-FFF2-40B4-BE49-F238E27FC236}">
              <a16:creationId xmlns:a16="http://schemas.microsoft.com/office/drawing/2014/main" id="{45F95D44-2CDE-4BA1-8A96-4609E299AE5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5" name="PoljeZBesedilom 8914">
          <a:extLst>
            <a:ext uri="{FF2B5EF4-FFF2-40B4-BE49-F238E27FC236}">
              <a16:creationId xmlns:a16="http://schemas.microsoft.com/office/drawing/2014/main" id="{D9577BA9-D959-46F6-988C-8FC81FDF75D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6" name="PoljeZBesedilom 8915">
          <a:extLst>
            <a:ext uri="{FF2B5EF4-FFF2-40B4-BE49-F238E27FC236}">
              <a16:creationId xmlns:a16="http://schemas.microsoft.com/office/drawing/2014/main" id="{EB54C284-CF66-4BEE-9EE8-0C878C9DF0E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7" name="PoljeZBesedilom 8916">
          <a:extLst>
            <a:ext uri="{FF2B5EF4-FFF2-40B4-BE49-F238E27FC236}">
              <a16:creationId xmlns:a16="http://schemas.microsoft.com/office/drawing/2014/main" id="{048CD730-01D3-4EC8-B634-9DA674807CC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8" name="PoljeZBesedilom 8917">
          <a:extLst>
            <a:ext uri="{FF2B5EF4-FFF2-40B4-BE49-F238E27FC236}">
              <a16:creationId xmlns:a16="http://schemas.microsoft.com/office/drawing/2014/main" id="{D2A89FA5-6075-4D15-9E92-FD5BAFE9E70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9" name="PoljeZBesedilom 8918">
          <a:extLst>
            <a:ext uri="{FF2B5EF4-FFF2-40B4-BE49-F238E27FC236}">
              <a16:creationId xmlns:a16="http://schemas.microsoft.com/office/drawing/2014/main" id="{2825D6ED-70EC-4B31-9477-91231C8C9FA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0" name="PoljeZBesedilom 8919">
          <a:extLst>
            <a:ext uri="{FF2B5EF4-FFF2-40B4-BE49-F238E27FC236}">
              <a16:creationId xmlns:a16="http://schemas.microsoft.com/office/drawing/2014/main" id="{3ED38BAF-ACC8-48BD-BDB7-7395D26A42B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1" name="PoljeZBesedilom 8920">
          <a:extLst>
            <a:ext uri="{FF2B5EF4-FFF2-40B4-BE49-F238E27FC236}">
              <a16:creationId xmlns:a16="http://schemas.microsoft.com/office/drawing/2014/main" id="{4A228A21-92B1-4B1A-86C9-81C11A73E80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2" name="PoljeZBesedilom 8921">
          <a:extLst>
            <a:ext uri="{FF2B5EF4-FFF2-40B4-BE49-F238E27FC236}">
              <a16:creationId xmlns:a16="http://schemas.microsoft.com/office/drawing/2014/main" id="{9E9ED1D9-7110-4AF0-A0FE-47B51ADFC38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3" name="PoljeZBesedilom 8922">
          <a:extLst>
            <a:ext uri="{FF2B5EF4-FFF2-40B4-BE49-F238E27FC236}">
              <a16:creationId xmlns:a16="http://schemas.microsoft.com/office/drawing/2014/main" id="{247AE32B-641B-402A-8FAC-6A94A957E2D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4" name="PoljeZBesedilom 8923">
          <a:extLst>
            <a:ext uri="{FF2B5EF4-FFF2-40B4-BE49-F238E27FC236}">
              <a16:creationId xmlns:a16="http://schemas.microsoft.com/office/drawing/2014/main" id="{3331F43A-46CA-441A-8F36-D00625A130F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5" name="PoljeZBesedilom 8924">
          <a:extLst>
            <a:ext uri="{FF2B5EF4-FFF2-40B4-BE49-F238E27FC236}">
              <a16:creationId xmlns:a16="http://schemas.microsoft.com/office/drawing/2014/main" id="{6F270E02-DA55-41C2-9D61-D2930BF1B69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6" name="PoljeZBesedilom 8925">
          <a:extLst>
            <a:ext uri="{FF2B5EF4-FFF2-40B4-BE49-F238E27FC236}">
              <a16:creationId xmlns:a16="http://schemas.microsoft.com/office/drawing/2014/main" id="{E11531C5-5EAC-49A1-AC9E-B41EA46A642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7" name="PoljeZBesedilom 8926">
          <a:extLst>
            <a:ext uri="{FF2B5EF4-FFF2-40B4-BE49-F238E27FC236}">
              <a16:creationId xmlns:a16="http://schemas.microsoft.com/office/drawing/2014/main" id="{4DA7FE81-317E-4A1C-BD42-FA342665CBB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8" name="PoljeZBesedilom 8927">
          <a:extLst>
            <a:ext uri="{FF2B5EF4-FFF2-40B4-BE49-F238E27FC236}">
              <a16:creationId xmlns:a16="http://schemas.microsoft.com/office/drawing/2014/main" id="{0D2D752C-1103-4633-84D2-E329B358D87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9" name="PoljeZBesedilom 8928">
          <a:extLst>
            <a:ext uri="{FF2B5EF4-FFF2-40B4-BE49-F238E27FC236}">
              <a16:creationId xmlns:a16="http://schemas.microsoft.com/office/drawing/2014/main" id="{922D46A5-2B40-4B42-B87C-9F29927E5E7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0" name="PoljeZBesedilom 8929">
          <a:extLst>
            <a:ext uri="{FF2B5EF4-FFF2-40B4-BE49-F238E27FC236}">
              <a16:creationId xmlns:a16="http://schemas.microsoft.com/office/drawing/2014/main" id="{AA2C8DCB-4D7D-4193-8409-B943D9166F2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1" name="PoljeZBesedilom 8930">
          <a:extLst>
            <a:ext uri="{FF2B5EF4-FFF2-40B4-BE49-F238E27FC236}">
              <a16:creationId xmlns:a16="http://schemas.microsoft.com/office/drawing/2014/main" id="{7D5594AC-65E2-4EE5-87DC-F99731EB4B6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2" name="PoljeZBesedilom 8931">
          <a:extLst>
            <a:ext uri="{FF2B5EF4-FFF2-40B4-BE49-F238E27FC236}">
              <a16:creationId xmlns:a16="http://schemas.microsoft.com/office/drawing/2014/main" id="{A4500DA5-02A7-4FF4-ADC5-BA4494E4B61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3" name="PoljeZBesedilom 8932">
          <a:extLst>
            <a:ext uri="{FF2B5EF4-FFF2-40B4-BE49-F238E27FC236}">
              <a16:creationId xmlns:a16="http://schemas.microsoft.com/office/drawing/2014/main" id="{7213C001-E79F-4A8D-A88D-EFE73861A22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4" name="PoljeZBesedilom 8933">
          <a:extLst>
            <a:ext uri="{FF2B5EF4-FFF2-40B4-BE49-F238E27FC236}">
              <a16:creationId xmlns:a16="http://schemas.microsoft.com/office/drawing/2014/main" id="{D85BA46A-8CA6-44E8-89DA-813ED304191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5" name="PoljeZBesedilom 8934">
          <a:extLst>
            <a:ext uri="{FF2B5EF4-FFF2-40B4-BE49-F238E27FC236}">
              <a16:creationId xmlns:a16="http://schemas.microsoft.com/office/drawing/2014/main" id="{7F4355A8-BA58-4FA8-BC96-00C52EF72DA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6" name="PoljeZBesedilom 8935">
          <a:extLst>
            <a:ext uri="{FF2B5EF4-FFF2-40B4-BE49-F238E27FC236}">
              <a16:creationId xmlns:a16="http://schemas.microsoft.com/office/drawing/2014/main" id="{63777B62-1576-4123-9A4C-F7522FE733E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7" name="PoljeZBesedilom 8936">
          <a:extLst>
            <a:ext uri="{FF2B5EF4-FFF2-40B4-BE49-F238E27FC236}">
              <a16:creationId xmlns:a16="http://schemas.microsoft.com/office/drawing/2014/main" id="{A345B0F4-5C34-4202-998B-DBC44B6BB2A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8" name="PoljeZBesedilom 8937">
          <a:extLst>
            <a:ext uri="{FF2B5EF4-FFF2-40B4-BE49-F238E27FC236}">
              <a16:creationId xmlns:a16="http://schemas.microsoft.com/office/drawing/2014/main" id="{EE3646AA-918F-4CD1-83B0-E04C961325F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9" name="PoljeZBesedilom 8938">
          <a:extLst>
            <a:ext uri="{FF2B5EF4-FFF2-40B4-BE49-F238E27FC236}">
              <a16:creationId xmlns:a16="http://schemas.microsoft.com/office/drawing/2014/main" id="{5A70D8A1-FBAA-407A-B6A5-3548C0CC167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0" name="PoljeZBesedilom 8939">
          <a:extLst>
            <a:ext uri="{FF2B5EF4-FFF2-40B4-BE49-F238E27FC236}">
              <a16:creationId xmlns:a16="http://schemas.microsoft.com/office/drawing/2014/main" id="{84A50466-71EA-4F5A-BD58-2CAE0678388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1" name="PoljeZBesedilom 8940">
          <a:extLst>
            <a:ext uri="{FF2B5EF4-FFF2-40B4-BE49-F238E27FC236}">
              <a16:creationId xmlns:a16="http://schemas.microsoft.com/office/drawing/2014/main" id="{D12B3DC2-648B-4F15-A99D-100167381DB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2" name="PoljeZBesedilom 8941">
          <a:extLst>
            <a:ext uri="{FF2B5EF4-FFF2-40B4-BE49-F238E27FC236}">
              <a16:creationId xmlns:a16="http://schemas.microsoft.com/office/drawing/2014/main" id="{C12A4E44-4609-47AB-913A-2A0E22BE8F2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3" name="PoljeZBesedilom 8942">
          <a:extLst>
            <a:ext uri="{FF2B5EF4-FFF2-40B4-BE49-F238E27FC236}">
              <a16:creationId xmlns:a16="http://schemas.microsoft.com/office/drawing/2014/main" id="{BDAD57B4-EA0C-40F1-849B-491BCC155BE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4" name="PoljeZBesedilom 8943">
          <a:extLst>
            <a:ext uri="{FF2B5EF4-FFF2-40B4-BE49-F238E27FC236}">
              <a16:creationId xmlns:a16="http://schemas.microsoft.com/office/drawing/2014/main" id="{7BF31FD7-9419-4D57-AB6B-28DFEFDDCB6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5" name="PoljeZBesedilom 8944">
          <a:extLst>
            <a:ext uri="{FF2B5EF4-FFF2-40B4-BE49-F238E27FC236}">
              <a16:creationId xmlns:a16="http://schemas.microsoft.com/office/drawing/2014/main" id="{2DC8D009-4C1C-44C7-A451-1C0601F35FF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6" name="PoljeZBesedilom 8945">
          <a:extLst>
            <a:ext uri="{FF2B5EF4-FFF2-40B4-BE49-F238E27FC236}">
              <a16:creationId xmlns:a16="http://schemas.microsoft.com/office/drawing/2014/main" id="{CC7F6BE6-11C7-43C9-A7E4-392E78E83BF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7" name="PoljeZBesedilom 8946">
          <a:extLst>
            <a:ext uri="{FF2B5EF4-FFF2-40B4-BE49-F238E27FC236}">
              <a16:creationId xmlns:a16="http://schemas.microsoft.com/office/drawing/2014/main" id="{412EF71A-D1C0-4DA3-AF5D-03444CAC511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8" name="PoljeZBesedilom 8947">
          <a:extLst>
            <a:ext uri="{FF2B5EF4-FFF2-40B4-BE49-F238E27FC236}">
              <a16:creationId xmlns:a16="http://schemas.microsoft.com/office/drawing/2014/main" id="{3C39AFA2-7079-410F-BC39-C18F7995356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9" name="PoljeZBesedilom 8948">
          <a:extLst>
            <a:ext uri="{FF2B5EF4-FFF2-40B4-BE49-F238E27FC236}">
              <a16:creationId xmlns:a16="http://schemas.microsoft.com/office/drawing/2014/main" id="{157B0B78-B23E-4095-BE8F-FB9B7C94D2C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0" name="PoljeZBesedilom 8949">
          <a:extLst>
            <a:ext uri="{FF2B5EF4-FFF2-40B4-BE49-F238E27FC236}">
              <a16:creationId xmlns:a16="http://schemas.microsoft.com/office/drawing/2014/main" id="{082B46F6-F896-4D22-9989-3BC8F03D541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1" name="PoljeZBesedilom 8950">
          <a:extLst>
            <a:ext uri="{FF2B5EF4-FFF2-40B4-BE49-F238E27FC236}">
              <a16:creationId xmlns:a16="http://schemas.microsoft.com/office/drawing/2014/main" id="{185E4450-27BD-4F06-811C-62D81A7E520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2" name="PoljeZBesedilom 8951">
          <a:extLst>
            <a:ext uri="{FF2B5EF4-FFF2-40B4-BE49-F238E27FC236}">
              <a16:creationId xmlns:a16="http://schemas.microsoft.com/office/drawing/2014/main" id="{EF13D3F2-E0E2-4E6E-8D9F-DEFA0EF02C7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3" name="PoljeZBesedilom 8952">
          <a:extLst>
            <a:ext uri="{FF2B5EF4-FFF2-40B4-BE49-F238E27FC236}">
              <a16:creationId xmlns:a16="http://schemas.microsoft.com/office/drawing/2014/main" id="{48595751-05BE-4681-89E0-90A014CD105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4" name="PoljeZBesedilom 8953">
          <a:extLst>
            <a:ext uri="{FF2B5EF4-FFF2-40B4-BE49-F238E27FC236}">
              <a16:creationId xmlns:a16="http://schemas.microsoft.com/office/drawing/2014/main" id="{78DDD567-ABA0-4A82-99E0-8FC5EA1B366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5" name="PoljeZBesedilom 8954">
          <a:extLst>
            <a:ext uri="{FF2B5EF4-FFF2-40B4-BE49-F238E27FC236}">
              <a16:creationId xmlns:a16="http://schemas.microsoft.com/office/drawing/2014/main" id="{4354D0CA-CAD4-4C46-AB1B-7BABE9ACBD2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6" name="PoljeZBesedilom 8955">
          <a:extLst>
            <a:ext uri="{FF2B5EF4-FFF2-40B4-BE49-F238E27FC236}">
              <a16:creationId xmlns:a16="http://schemas.microsoft.com/office/drawing/2014/main" id="{D8185694-4811-4A85-89E9-43615BE5368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7" name="PoljeZBesedilom 8956">
          <a:extLst>
            <a:ext uri="{FF2B5EF4-FFF2-40B4-BE49-F238E27FC236}">
              <a16:creationId xmlns:a16="http://schemas.microsoft.com/office/drawing/2014/main" id="{5182789F-2850-4A20-AF35-E3611F961BF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8" name="PoljeZBesedilom 8957">
          <a:extLst>
            <a:ext uri="{FF2B5EF4-FFF2-40B4-BE49-F238E27FC236}">
              <a16:creationId xmlns:a16="http://schemas.microsoft.com/office/drawing/2014/main" id="{FD9E093C-1305-469D-AFC1-18F8D1C5AC3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9" name="PoljeZBesedilom 8958">
          <a:extLst>
            <a:ext uri="{FF2B5EF4-FFF2-40B4-BE49-F238E27FC236}">
              <a16:creationId xmlns:a16="http://schemas.microsoft.com/office/drawing/2014/main" id="{263001C9-C569-41B0-9D26-1F17FDBA135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0" name="PoljeZBesedilom 8959">
          <a:extLst>
            <a:ext uri="{FF2B5EF4-FFF2-40B4-BE49-F238E27FC236}">
              <a16:creationId xmlns:a16="http://schemas.microsoft.com/office/drawing/2014/main" id="{66467283-3457-4764-BAAB-781A660B2F2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1" name="PoljeZBesedilom 8960">
          <a:extLst>
            <a:ext uri="{FF2B5EF4-FFF2-40B4-BE49-F238E27FC236}">
              <a16:creationId xmlns:a16="http://schemas.microsoft.com/office/drawing/2014/main" id="{96F1A0B6-BEA5-42EC-9B8D-F4008E01AEF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2" name="PoljeZBesedilom 8961">
          <a:extLst>
            <a:ext uri="{FF2B5EF4-FFF2-40B4-BE49-F238E27FC236}">
              <a16:creationId xmlns:a16="http://schemas.microsoft.com/office/drawing/2014/main" id="{CCE89395-0262-4C93-B258-39D4DD27E2E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3" name="PoljeZBesedilom 8962">
          <a:extLst>
            <a:ext uri="{FF2B5EF4-FFF2-40B4-BE49-F238E27FC236}">
              <a16:creationId xmlns:a16="http://schemas.microsoft.com/office/drawing/2014/main" id="{2AC2253F-5F6E-44CD-8A0C-A86F80776CD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4" name="PoljeZBesedilom 8963">
          <a:extLst>
            <a:ext uri="{FF2B5EF4-FFF2-40B4-BE49-F238E27FC236}">
              <a16:creationId xmlns:a16="http://schemas.microsoft.com/office/drawing/2014/main" id="{FDC7CECF-7D83-4D1D-A3DC-DB470E64A8A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5" name="PoljeZBesedilom 8964">
          <a:extLst>
            <a:ext uri="{FF2B5EF4-FFF2-40B4-BE49-F238E27FC236}">
              <a16:creationId xmlns:a16="http://schemas.microsoft.com/office/drawing/2014/main" id="{86FE5B81-DDE6-44A3-9140-9CA4BF5E61E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6" name="PoljeZBesedilom 8965">
          <a:extLst>
            <a:ext uri="{FF2B5EF4-FFF2-40B4-BE49-F238E27FC236}">
              <a16:creationId xmlns:a16="http://schemas.microsoft.com/office/drawing/2014/main" id="{7496EF34-5876-4FF5-B5E8-AEEB85078F8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7" name="PoljeZBesedilom 8966">
          <a:extLst>
            <a:ext uri="{FF2B5EF4-FFF2-40B4-BE49-F238E27FC236}">
              <a16:creationId xmlns:a16="http://schemas.microsoft.com/office/drawing/2014/main" id="{3355D0C7-C014-4651-8848-73A8DE865D4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8" name="PoljeZBesedilom 8967">
          <a:extLst>
            <a:ext uri="{FF2B5EF4-FFF2-40B4-BE49-F238E27FC236}">
              <a16:creationId xmlns:a16="http://schemas.microsoft.com/office/drawing/2014/main" id="{B8F4BB30-1ECF-4DF6-90D2-CF8254B4B3E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9" name="PoljeZBesedilom 8968">
          <a:extLst>
            <a:ext uri="{FF2B5EF4-FFF2-40B4-BE49-F238E27FC236}">
              <a16:creationId xmlns:a16="http://schemas.microsoft.com/office/drawing/2014/main" id="{B5A82084-6B32-4BF6-8159-57A4A64C9B1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0" name="PoljeZBesedilom 8969">
          <a:extLst>
            <a:ext uri="{FF2B5EF4-FFF2-40B4-BE49-F238E27FC236}">
              <a16:creationId xmlns:a16="http://schemas.microsoft.com/office/drawing/2014/main" id="{C6C65C47-569C-4ABF-AC86-19DA4E5BF3D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1" name="PoljeZBesedilom 8970">
          <a:extLst>
            <a:ext uri="{FF2B5EF4-FFF2-40B4-BE49-F238E27FC236}">
              <a16:creationId xmlns:a16="http://schemas.microsoft.com/office/drawing/2014/main" id="{390CF676-E631-42C3-BD6B-BB8EC6F5047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2" name="PoljeZBesedilom 8971">
          <a:extLst>
            <a:ext uri="{FF2B5EF4-FFF2-40B4-BE49-F238E27FC236}">
              <a16:creationId xmlns:a16="http://schemas.microsoft.com/office/drawing/2014/main" id="{9FA18988-E475-4108-83FD-8D08D02D888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3" name="PoljeZBesedilom 8972">
          <a:extLst>
            <a:ext uri="{FF2B5EF4-FFF2-40B4-BE49-F238E27FC236}">
              <a16:creationId xmlns:a16="http://schemas.microsoft.com/office/drawing/2014/main" id="{6F5978F2-CFBB-49B5-AB47-E927AF0BEBC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4" name="PoljeZBesedilom 8973">
          <a:extLst>
            <a:ext uri="{FF2B5EF4-FFF2-40B4-BE49-F238E27FC236}">
              <a16:creationId xmlns:a16="http://schemas.microsoft.com/office/drawing/2014/main" id="{F259095D-7543-4815-82F0-4B7C110C1A2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5" name="PoljeZBesedilom 8974">
          <a:extLst>
            <a:ext uri="{FF2B5EF4-FFF2-40B4-BE49-F238E27FC236}">
              <a16:creationId xmlns:a16="http://schemas.microsoft.com/office/drawing/2014/main" id="{A5BE916A-D035-4EB6-B700-9915FB261BC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6" name="PoljeZBesedilom 8975">
          <a:extLst>
            <a:ext uri="{FF2B5EF4-FFF2-40B4-BE49-F238E27FC236}">
              <a16:creationId xmlns:a16="http://schemas.microsoft.com/office/drawing/2014/main" id="{0E759428-F869-423C-A0D3-F6BFDB9D0DB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7" name="PoljeZBesedilom 8976">
          <a:extLst>
            <a:ext uri="{FF2B5EF4-FFF2-40B4-BE49-F238E27FC236}">
              <a16:creationId xmlns:a16="http://schemas.microsoft.com/office/drawing/2014/main" id="{78F95D25-0CF6-445A-939E-846D18CB209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8" name="PoljeZBesedilom 8977">
          <a:extLst>
            <a:ext uri="{FF2B5EF4-FFF2-40B4-BE49-F238E27FC236}">
              <a16:creationId xmlns:a16="http://schemas.microsoft.com/office/drawing/2014/main" id="{AFF36D95-2F01-4CE3-9A61-A5EC218A5CC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9" name="PoljeZBesedilom 8978">
          <a:extLst>
            <a:ext uri="{FF2B5EF4-FFF2-40B4-BE49-F238E27FC236}">
              <a16:creationId xmlns:a16="http://schemas.microsoft.com/office/drawing/2014/main" id="{50319E65-1487-4A2F-87AB-7E03B816657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0" name="PoljeZBesedilom 8979">
          <a:extLst>
            <a:ext uri="{FF2B5EF4-FFF2-40B4-BE49-F238E27FC236}">
              <a16:creationId xmlns:a16="http://schemas.microsoft.com/office/drawing/2014/main" id="{733F381A-FBBA-48D3-B6A9-A115A26C84E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1" name="PoljeZBesedilom 8980">
          <a:extLst>
            <a:ext uri="{FF2B5EF4-FFF2-40B4-BE49-F238E27FC236}">
              <a16:creationId xmlns:a16="http://schemas.microsoft.com/office/drawing/2014/main" id="{8B2EAC95-6503-4D82-888E-CAE30AEC97C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2" name="PoljeZBesedilom 8981">
          <a:extLst>
            <a:ext uri="{FF2B5EF4-FFF2-40B4-BE49-F238E27FC236}">
              <a16:creationId xmlns:a16="http://schemas.microsoft.com/office/drawing/2014/main" id="{FA651035-3F23-4360-92DA-CB67CF7ABA8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3" name="PoljeZBesedilom 8982">
          <a:extLst>
            <a:ext uri="{FF2B5EF4-FFF2-40B4-BE49-F238E27FC236}">
              <a16:creationId xmlns:a16="http://schemas.microsoft.com/office/drawing/2014/main" id="{4A24848A-8DAA-4524-9A36-C176D94F961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4" name="PoljeZBesedilom 8983">
          <a:extLst>
            <a:ext uri="{FF2B5EF4-FFF2-40B4-BE49-F238E27FC236}">
              <a16:creationId xmlns:a16="http://schemas.microsoft.com/office/drawing/2014/main" id="{3FA6EDBB-4439-4ED9-8CE7-1871E7DBCDA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5" name="PoljeZBesedilom 8984">
          <a:extLst>
            <a:ext uri="{FF2B5EF4-FFF2-40B4-BE49-F238E27FC236}">
              <a16:creationId xmlns:a16="http://schemas.microsoft.com/office/drawing/2014/main" id="{AA0C049B-7347-46EC-93F4-3CF948298BC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6" name="PoljeZBesedilom 8985">
          <a:extLst>
            <a:ext uri="{FF2B5EF4-FFF2-40B4-BE49-F238E27FC236}">
              <a16:creationId xmlns:a16="http://schemas.microsoft.com/office/drawing/2014/main" id="{4CDDE9F6-CBF4-48D9-87AA-F01CDFE8761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7" name="PoljeZBesedilom 8986">
          <a:extLst>
            <a:ext uri="{FF2B5EF4-FFF2-40B4-BE49-F238E27FC236}">
              <a16:creationId xmlns:a16="http://schemas.microsoft.com/office/drawing/2014/main" id="{4B2A89EA-4361-4D0F-9E75-2E400653DCC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8" name="PoljeZBesedilom 8987">
          <a:extLst>
            <a:ext uri="{FF2B5EF4-FFF2-40B4-BE49-F238E27FC236}">
              <a16:creationId xmlns:a16="http://schemas.microsoft.com/office/drawing/2014/main" id="{87766E84-328D-4F15-B990-0122E3C720E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9" name="PoljeZBesedilom 8988">
          <a:extLst>
            <a:ext uri="{FF2B5EF4-FFF2-40B4-BE49-F238E27FC236}">
              <a16:creationId xmlns:a16="http://schemas.microsoft.com/office/drawing/2014/main" id="{1DCEAD63-E047-4AE1-A23C-15E32467492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0" name="PoljeZBesedilom 8989">
          <a:extLst>
            <a:ext uri="{FF2B5EF4-FFF2-40B4-BE49-F238E27FC236}">
              <a16:creationId xmlns:a16="http://schemas.microsoft.com/office/drawing/2014/main" id="{3A27B509-3244-472E-BD00-36CD343B6C6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1" name="PoljeZBesedilom 8990">
          <a:extLst>
            <a:ext uri="{FF2B5EF4-FFF2-40B4-BE49-F238E27FC236}">
              <a16:creationId xmlns:a16="http://schemas.microsoft.com/office/drawing/2014/main" id="{E4186FF7-E1D8-4CF7-976F-60EA6F7BB14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2" name="PoljeZBesedilom 8991">
          <a:extLst>
            <a:ext uri="{FF2B5EF4-FFF2-40B4-BE49-F238E27FC236}">
              <a16:creationId xmlns:a16="http://schemas.microsoft.com/office/drawing/2014/main" id="{F62973E2-AB8D-44F6-B85E-119252B074D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3" name="PoljeZBesedilom 8992">
          <a:extLst>
            <a:ext uri="{FF2B5EF4-FFF2-40B4-BE49-F238E27FC236}">
              <a16:creationId xmlns:a16="http://schemas.microsoft.com/office/drawing/2014/main" id="{1E7E6446-5084-4AAB-936E-9040231EE14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4" name="PoljeZBesedilom 8993">
          <a:extLst>
            <a:ext uri="{FF2B5EF4-FFF2-40B4-BE49-F238E27FC236}">
              <a16:creationId xmlns:a16="http://schemas.microsoft.com/office/drawing/2014/main" id="{DC5F12BC-D7DE-41C7-A5F6-FE31E53888E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5" name="PoljeZBesedilom 8994">
          <a:extLst>
            <a:ext uri="{FF2B5EF4-FFF2-40B4-BE49-F238E27FC236}">
              <a16:creationId xmlns:a16="http://schemas.microsoft.com/office/drawing/2014/main" id="{8B624137-AE33-4AC4-A54D-90063ECE3E0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6" name="PoljeZBesedilom 8995">
          <a:extLst>
            <a:ext uri="{FF2B5EF4-FFF2-40B4-BE49-F238E27FC236}">
              <a16:creationId xmlns:a16="http://schemas.microsoft.com/office/drawing/2014/main" id="{FC92FFCF-897A-4B60-993B-6DD30110899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7" name="PoljeZBesedilom 8996">
          <a:extLst>
            <a:ext uri="{FF2B5EF4-FFF2-40B4-BE49-F238E27FC236}">
              <a16:creationId xmlns:a16="http://schemas.microsoft.com/office/drawing/2014/main" id="{A73E0FC9-92C5-40F4-A3CE-C3B21CCF7FB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8" name="PoljeZBesedilom 8997">
          <a:extLst>
            <a:ext uri="{FF2B5EF4-FFF2-40B4-BE49-F238E27FC236}">
              <a16:creationId xmlns:a16="http://schemas.microsoft.com/office/drawing/2014/main" id="{6EBD82B6-7160-46FB-85BA-180D5B36E96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9" name="PoljeZBesedilom 8998">
          <a:extLst>
            <a:ext uri="{FF2B5EF4-FFF2-40B4-BE49-F238E27FC236}">
              <a16:creationId xmlns:a16="http://schemas.microsoft.com/office/drawing/2014/main" id="{6C45C7BD-5C94-49EC-BFC2-A7855D54DBB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9000" name="PoljeZBesedilom 8999">
          <a:extLst>
            <a:ext uri="{FF2B5EF4-FFF2-40B4-BE49-F238E27FC236}">
              <a16:creationId xmlns:a16="http://schemas.microsoft.com/office/drawing/2014/main" id="{0560D9F9-F790-44DA-83C2-2A9C66BE117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9001" name="PoljeZBesedilom 9000">
          <a:extLst>
            <a:ext uri="{FF2B5EF4-FFF2-40B4-BE49-F238E27FC236}">
              <a16:creationId xmlns:a16="http://schemas.microsoft.com/office/drawing/2014/main" id="{08E5B165-032A-41C2-AFD1-98A71954FB6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2" name="PoljeZBesedilom 9001">
          <a:extLst>
            <a:ext uri="{FF2B5EF4-FFF2-40B4-BE49-F238E27FC236}">
              <a16:creationId xmlns:a16="http://schemas.microsoft.com/office/drawing/2014/main" id="{9A141CBF-8A39-4E0D-8995-72D5FD82B0C2}"/>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3" name="PoljeZBesedilom 9002">
          <a:extLst>
            <a:ext uri="{FF2B5EF4-FFF2-40B4-BE49-F238E27FC236}">
              <a16:creationId xmlns:a16="http://schemas.microsoft.com/office/drawing/2014/main" id="{B2AD52B6-52CE-40F1-949F-CE71E07A3878}"/>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4" name="PoljeZBesedilom 9003">
          <a:extLst>
            <a:ext uri="{FF2B5EF4-FFF2-40B4-BE49-F238E27FC236}">
              <a16:creationId xmlns:a16="http://schemas.microsoft.com/office/drawing/2014/main" id="{FF08A6F1-E131-4F8C-A557-23229A2C5B29}"/>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5" name="PoljeZBesedilom 9004">
          <a:extLst>
            <a:ext uri="{FF2B5EF4-FFF2-40B4-BE49-F238E27FC236}">
              <a16:creationId xmlns:a16="http://schemas.microsoft.com/office/drawing/2014/main" id="{AF569FED-9395-4DAD-8826-1A500A6C7F5F}"/>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6" name="PoljeZBesedilom 9005">
          <a:extLst>
            <a:ext uri="{FF2B5EF4-FFF2-40B4-BE49-F238E27FC236}">
              <a16:creationId xmlns:a16="http://schemas.microsoft.com/office/drawing/2014/main" id="{FDDB40C3-8907-48C8-8BE7-11B0F04C214B}"/>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7" name="PoljeZBesedilom 9006">
          <a:extLst>
            <a:ext uri="{FF2B5EF4-FFF2-40B4-BE49-F238E27FC236}">
              <a16:creationId xmlns:a16="http://schemas.microsoft.com/office/drawing/2014/main" id="{8BEFEE68-22AE-42CC-AC10-A3BF1BF0BE48}"/>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8" name="PoljeZBesedilom 9007">
          <a:extLst>
            <a:ext uri="{FF2B5EF4-FFF2-40B4-BE49-F238E27FC236}">
              <a16:creationId xmlns:a16="http://schemas.microsoft.com/office/drawing/2014/main" id="{0C0CBEA8-DA7F-45E8-8F0C-12227F9B2650}"/>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9" name="PoljeZBesedilom 9008">
          <a:extLst>
            <a:ext uri="{FF2B5EF4-FFF2-40B4-BE49-F238E27FC236}">
              <a16:creationId xmlns:a16="http://schemas.microsoft.com/office/drawing/2014/main" id="{71E8EEB8-EA31-4862-98AF-AF78B98CA380}"/>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62</xdr:row>
      <xdr:rowOff>0</xdr:rowOff>
    </xdr:from>
    <xdr:ext cx="65" cy="172227"/>
    <xdr:sp macro="" textlink="">
      <xdr:nvSpPr>
        <xdr:cNvPr id="9010" name="PoljeZBesedilom 9009">
          <a:extLst>
            <a:ext uri="{FF2B5EF4-FFF2-40B4-BE49-F238E27FC236}">
              <a16:creationId xmlns:a16="http://schemas.microsoft.com/office/drawing/2014/main" id="{2EDB2404-AAA0-4334-A21A-4741350DD18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1" name="PoljeZBesedilom 9010">
          <a:extLst>
            <a:ext uri="{FF2B5EF4-FFF2-40B4-BE49-F238E27FC236}">
              <a16:creationId xmlns:a16="http://schemas.microsoft.com/office/drawing/2014/main" id="{FC3835D3-B654-4106-8022-03469C3B3264}"/>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2" name="PoljeZBesedilom 9011">
          <a:extLst>
            <a:ext uri="{FF2B5EF4-FFF2-40B4-BE49-F238E27FC236}">
              <a16:creationId xmlns:a16="http://schemas.microsoft.com/office/drawing/2014/main" id="{14E13F2B-FDF9-49A3-AED4-56332B6500EF}"/>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3" name="PoljeZBesedilom 9012">
          <a:extLst>
            <a:ext uri="{FF2B5EF4-FFF2-40B4-BE49-F238E27FC236}">
              <a16:creationId xmlns:a16="http://schemas.microsoft.com/office/drawing/2014/main" id="{481932C2-DD32-404C-999E-D0076FB251B6}"/>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4" name="PoljeZBesedilom 9013">
          <a:extLst>
            <a:ext uri="{FF2B5EF4-FFF2-40B4-BE49-F238E27FC236}">
              <a16:creationId xmlns:a16="http://schemas.microsoft.com/office/drawing/2014/main" id="{FECB2D06-6D38-48D6-99D6-B6BF4995C92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5" name="PoljeZBesedilom 9014">
          <a:extLst>
            <a:ext uri="{FF2B5EF4-FFF2-40B4-BE49-F238E27FC236}">
              <a16:creationId xmlns:a16="http://schemas.microsoft.com/office/drawing/2014/main" id="{8186822C-1DF3-4D23-895F-DE667D3CFE9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6" name="PoljeZBesedilom 9015">
          <a:extLst>
            <a:ext uri="{FF2B5EF4-FFF2-40B4-BE49-F238E27FC236}">
              <a16:creationId xmlns:a16="http://schemas.microsoft.com/office/drawing/2014/main" id="{7B1B8E8B-CC6B-4EBC-B408-B723C4A3028B}"/>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7" name="PoljeZBesedilom 9016">
          <a:extLst>
            <a:ext uri="{FF2B5EF4-FFF2-40B4-BE49-F238E27FC236}">
              <a16:creationId xmlns:a16="http://schemas.microsoft.com/office/drawing/2014/main" id="{2D0093D6-CB47-44AF-9688-7FBCB5087D95}"/>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18" name="PoljeZBesedilom 9017">
          <a:extLst>
            <a:ext uri="{FF2B5EF4-FFF2-40B4-BE49-F238E27FC236}">
              <a16:creationId xmlns:a16="http://schemas.microsoft.com/office/drawing/2014/main" id="{C974DC05-4E6F-424A-9BF7-B7BABE43972F}"/>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19" name="PoljeZBesedilom 9018">
          <a:extLst>
            <a:ext uri="{FF2B5EF4-FFF2-40B4-BE49-F238E27FC236}">
              <a16:creationId xmlns:a16="http://schemas.microsoft.com/office/drawing/2014/main" id="{CD4D9EBE-524E-4DE1-8C62-3CA10CF5B49D}"/>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0" name="PoljeZBesedilom 9019">
          <a:extLst>
            <a:ext uri="{FF2B5EF4-FFF2-40B4-BE49-F238E27FC236}">
              <a16:creationId xmlns:a16="http://schemas.microsoft.com/office/drawing/2014/main" id="{BAAE42FB-DF32-40DC-89FB-332C5E520B54}"/>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1" name="PoljeZBesedilom 9020">
          <a:extLst>
            <a:ext uri="{FF2B5EF4-FFF2-40B4-BE49-F238E27FC236}">
              <a16:creationId xmlns:a16="http://schemas.microsoft.com/office/drawing/2014/main" id="{DC506E1E-0891-4B45-99EE-C6399FE11BB8}"/>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2" name="PoljeZBesedilom 9021">
          <a:extLst>
            <a:ext uri="{FF2B5EF4-FFF2-40B4-BE49-F238E27FC236}">
              <a16:creationId xmlns:a16="http://schemas.microsoft.com/office/drawing/2014/main" id="{430428C1-97CD-4B17-BD4D-E2B7F04D8F15}"/>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3" name="PoljeZBesedilom 9022">
          <a:extLst>
            <a:ext uri="{FF2B5EF4-FFF2-40B4-BE49-F238E27FC236}">
              <a16:creationId xmlns:a16="http://schemas.microsoft.com/office/drawing/2014/main" id="{D2C48A5F-8935-447F-B709-54BE68393403}"/>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4" name="PoljeZBesedilom 9023">
          <a:extLst>
            <a:ext uri="{FF2B5EF4-FFF2-40B4-BE49-F238E27FC236}">
              <a16:creationId xmlns:a16="http://schemas.microsoft.com/office/drawing/2014/main" id="{8D6D6CC3-2759-4989-B257-D88A41713AF6}"/>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5" name="PoljeZBesedilom 9024">
          <a:extLst>
            <a:ext uri="{FF2B5EF4-FFF2-40B4-BE49-F238E27FC236}">
              <a16:creationId xmlns:a16="http://schemas.microsoft.com/office/drawing/2014/main" id="{2F3122FD-F7C2-4AA1-B245-CDB60133247E}"/>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26" name="PoljeZBesedilom 9025">
          <a:extLst>
            <a:ext uri="{FF2B5EF4-FFF2-40B4-BE49-F238E27FC236}">
              <a16:creationId xmlns:a16="http://schemas.microsoft.com/office/drawing/2014/main" id="{8977D239-8C13-40FB-BA47-B330562128C0}"/>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27" name="PoljeZBesedilom 9026">
          <a:extLst>
            <a:ext uri="{FF2B5EF4-FFF2-40B4-BE49-F238E27FC236}">
              <a16:creationId xmlns:a16="http://schemas.microsoft.com/office/drawing/2014/main" id="{8FB065D7-0EDE-4EDF-86CA-6FE014D3BECE}"/>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28" name="PoljeZBesedilom 9027">
          <a:extLst>
            <a:ext uri="{FF2B5EF4-FFF2-40B4-BE49-F238E27FC236}">
              <a16:creationId xmlns:a16="http://schemas.microsoft.com/office/drawing/2014/main" id="{0807CEB2-F142-4EC7-9A6F-80DB1DD5B7F1}"/>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29" name="PoljeZBesedilom 9028">
          <a:extLst>
            <a:ext uri="{FF2B5EF4-FFF2-40B4-BE49-F238E27FC236}">
              <a16:creationId xmlns:a16="http://schemas.microsoft.com/office/drawing/2014/main" id="{C4D61C3A-572B-4C8F-817C-D866DD3D0F32}"/>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0" name="PoljeZBesedilom 9029">
          <a:extLst>
            <a:ext uri="{FF2B5EF4-FFF2-40B4-BE49-F238E27FC236}">
              <a16:creationId xmlns:a16="http://schemas.microsoft.com/office/drawing/2014/main" id="{5A8B584B-4860-41EF-B9E7-831ACE6ECDED}"/>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1" name="PoljeZBesedilom 9030">
          <a:extLst>
            <a:ext uri="{FF2B5EF4-FFF2-40B4-BE49-F238E27FC236}">
              <a16:creationId xmlns:a16="http://schemas.microsoft.com/office/drawing/2014/main" id="{FBF884B6-0AA8-4443-B59B-2B8F7E7BD7FE}"/>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2" name="PoljeZBesedilom 9031">
          <a:extLst>
            <a:ext uri="{FF2B5EF4-FFF2-40B4-BE49-F238E27FC236}">
              <a16:creationId xmlns:a16="http://schemas.microsoft.com/office/drawing/2014/main" id="{9675E7B6-BD1B-42EA-9A9C-C294F8B2FDAE}"/>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3" name="PoljeZBesedilom 9032">
          <a:extLst>
            <a:ext uri="{FF2B5EF4-FFF2-40B4-BE49-F238E27FC236}">
              <a16:creationId xmlns:a16="http://schemas.microsoft.com/office/drawing/2014/main" id="{EA7BCDF2-009D-4197-BCBD-207E7C13DB8C}"/>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4" name="PoljeZBesedilom 9033">
          <a:extLst>
            <a:ext uri="{FF2B5EF4-FFF2-40B4-BE49-F238E27FC236}">
              <a16:creationId xmlns:a16="http://schemas.microsoft.com/office/drawing/2014/main" id="{09F2FF1B-D41A-4685-B839-79CC383E4445}"/>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5" name="PoljeZBesedilom 9034">
          <a:extLst>
            <a:ext uri="{FF2B5EF4-FFF2-40B4-BE49-F238E27FC236}">
              <a16:creationId xmlns:a16="http://schemas.microsoft.com/office/drawing/2014/main" id="{EE22EE85-EDAE-4334-81CE-0F57C347B4D7}"/>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6" name="PoljeZBesedilom 9035">
          <a:extLst>
            <a:ext uri="{FF2B5EF4-FFF2-40B4-BE49-F238E27FC236}">
              <a16:creationId xmlns:a16="http://schemas.microsoft.com/office/drawing/2014/main" id="{0FB10D0D-6B1B-4725-8108-853E17CFB531}"/>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7" name="PoljeZBesedilom 9036">
          <a:extLst>
            <a:ext uri="{FF2B5EF4-FFF2-40B4-BE49-F238E27FC236}">
              <a16:creationId xmlns:a16="http://schemas.microsoft.com/office/drawing/2014/main" id="{BF4650EA-B01E-4CEB-A609-FF154E48C406}"/>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8" name="PoljeZBesedilom 9037">
          <a:extLst>
            <a:ext uri="{FF2B5EF4-FFF2-40B4-BE49-F238E27FC236}">
              <a16:creationId xmlns:a16="http://schemas.microsoft.com/office/drawing/2014/main" id="{BE7F0516-DC04-406A-9FAD-CE63EE992CA0}"/>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9" name="PoljeZBesedilom 9038">
          <a:extLst>
            <a:ext uri="{FF2B5EF4-FFF2-40B4-BE49-F238E27FC236}">
              <a16:creationId xmlns:a16="http://schemas.microsoft.com/office/drawing/2014/main" id="{62E5A41F-CDE2-4AFB-9353-735FB42E7B6D}"/>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0" name="PoljeZBesedilom 9039">
          <a:extLst>
            <a:ext uri="{FF2B5EF4-FFF2-40B4-BE49-F238E27FC236}">
              <a16:creationId xmlns:a16="http://schemas.microsoft.com/office/drawing/2014/main" id="{5E9DC44B-D613-42C0-9EFD-B61BFD75DEA5}"/>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1" name="PoljeZBesedilom 9040">
          <a:extLst>
            <a:ext uri="{FF2B5EF4-FFF2-40B4-BE49-F238E27FC236}">
              <a16:creationId xmlns:a16="http://schemas.microsoft.com/office/drawing/2014/main" id="{17BC6CC9-341E-45DD-B6A1-D1F8BBC07E03}"/>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2" name="PoljeZBesedilom 9041">
          <a:extLst>
            <a:ext uri="{FF2B5EF4-FFF2-40B4-BE49-F238E27FC236}">
              <a16:creationId xmlns:a16="http://schemas.microsoft.com/office/drawing/2014/main" id="{FE7B4D77-5B83-45DA-ADC3-EFAFB7C810BA}"/>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3" name="PoljeZBesedilom 9042">
          <a:extLst>
            <a:ext uri="{FF2B5EF4-FFF2-40B4-BE49-F238E27FC236}">
              <a16:creationId xmlns:a16="http://schemas.microsoft.com/office/drawing/2014/main" id="{8E43E169-455F-4BEC-BE7A-CEF003591E96}"/>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4" name="PoljeZBesedilom 9043">
          <a:extLst>
            <a:ext uri="{FF2B5EF4-FFF2-40B4-BE49-F238E27FC236}">
              <a16:creationId xmlns:a16="http://schemas.microsoft.com/office/drawing/2014/main" id="{376A75B0-5B8D-4A13-8282-3346ACC35899}"/>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5" name="PoljeZBesedilom 9044">
          <a:extLst>
            <a:ext uri="{FF2B5EF4-FFF2-40B4-BE49-F238E27FC236}">
              <a16:creationId xmlns:a16="http://schemas.microsoft.com/office/drawing/2014/main" id="{B653E2E1-9315-44D9-B994-70F3C39679FD}"/>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6" name="PoljeZBesedilom 9045">
          <a:extLst>
            <a:ext uri="{FF2B5EF4-FFF2-40B4-BE49-F238E27FC236}">
              <a16:creationId xmlns:a16="http://schemas.microsoft.com/office/drawing/2014/main" id="{605EDA92-A84F-40E3-AF69-2A1C250683EE}"/>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7" name="PoljeZBesedilom 9046">
          <a:extLst>
            <a:ext uri="{FF2B5EF4-FFF2-40B4-BE49-F238E27FC236}">
              <a16:creationId xmlns:a16="http://schemas.microsoft.com/office/drawing/2014/main" id="{983CF52E-08DA-4640-843A-69DB4ADDB74B}"/>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8" name="PoljeZBesedilom 9047">
          <a:extLst>
            <a:ext uri="{FF2B5EF4-FFF2-40B4-BE49-F238E27FC236}">
              <a16:creationId xmlns:a16="http://schemas.microsoft.com/office/drawing/2014/main" id="{BCEEBBA0-9A18-479B-A51C-C36D542E4880}"/>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49" name="PoljeZBesedilom 9048">
          <a:extLst>
            <a:ext uri="{FF2B5EF4-FFF2-40B4-BE49-F238E27FC236}">
              <a16:creationId xmlns:a16="http://schemas.microsoft.com/office/drawing/2014/main" id="{BCA0A999-C547-4EDE-8DA8-09A66C73FC87}"/>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48</xdr:row>
      <xdr:rowOff>0</xdr:rowOff>
    </xdr:from>
    <xdr:ext cx="65" cy="172227"/>
    <xdr:sp macro="" textlink="">
      <xdr:nvSpPr>
        <xdr:cNvPr id="9050" name="PoljeZBesedilom 9049">
          <a:extLst>
            <a:ext uri="{FF2B5EF4-FFF2-40B4-BE49-F238E27FC236}">
              <a16:creationId xmlns:a16="http://schemas.microsoft.com/office/drawing/2014/main" id="{70617957-EAC4-4EED-8BFA-45B987437DE9}"/>
            </a:ext>
          </a:extLst>
        </xdr:cNvPr>
        <xdr:cNvSpPr txBox="1"/>
      </xdr:nvSpPr>
      <xdr:spPr>
        <a:xfrm>
          <a:off x="7219950"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48</xdr:row>
      <xdr:rowOff>0</xdr:rowOff>
    </xdr:from>
    <xdr:ext cx="65" cy="172227"/>
    <xdr:sp macro="" textlink="">
      <xdr:nvSpPr>
        <xdr:cNvPr id="9051" name="PoljeZBesedilom 9050">
          <a:extLst>
            <a:ext uri="{FF2B5EF4-FFF2-40B4-BE49-F238E27FC236}">
              <a16:creationId xmlns:a16="http://schemas.microsoft.com/office/drawing/2014/main" id="{F150C0C8-DD8C-470D-8B4F-932D02D6A9D8}"/>
            </a:ext>
          </a:extLst>
        </xdr:cNvPr>
        <xdr:cNvSpPr txBox="1"/>
      </xdr:nvSpPr>
      <xdr:spPr>
        <a:xfrm>
          <a:off x="7219950"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2" name="PoljeZBesedilom 9051">
          <a:extLst>
            <a:ext uri="{FF2B5EF4-FFF2-40B4-BE49-F238E27FC236}">
              <a16:creationId xmlns:a16="http://schemas.microsoft.com/office/drawing/2014/main" id="{79E3F55A-42C4-464D-9DF2-2D63BFF59DA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3" name="PoljeZBesedilom 9052">
          <a:extLst>
            <a:ext uri="{FF2B5EF4-FFF2-40B4-BE49-F238E27FC236}">
              <a16:creationId xmlns:a16="http://schemas.microsoft.com/office/drawing/2014/main" id="{86A1817A-C062-4BC6-8221-BDACEEC8934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4" name="PoljeZBesedilom 9053">
          <a:extLst>
            <a:ext uri="{FF2B5EF4-FFF2-40B4-BE49-F238E27FC236}">
              <a16:creationId xmlns:a16="http://schemas.microsoft.com/office/drawing/2014/main" id="{267A2148-19CF-49CD-8BAF-DB750548D86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5" name="PoljeZBesedilom 9054">
          <a:extLst>
            <a:ext uri="{FF2B5EF4-FFF2-40B4-BE49-F238E27FC236}">
              <a16:creationId xmlns:a16="http://schemas.microsoft.com/office/drawing/2014/main" id="{298B6000-FBE6-48CF-B7AA-A54A5C1CC6F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6" name="PoljeZBesedilom 9055">
          <a:extLst>
            <a:ext uri="{FF2B5EF4-FFF2-40B4-BE49-F238E27FC236}">
              <a16:creationId xmlns:a16="http://schemas.microsoft.com/office/drawing/2014/main" id="{9CA3111B-D919-4D93-89FB-1CFAADA612A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7" name="PoljeZBesedilom 9056">
          <a:extLst>
            <a:ext uri="{FF2B5EF4-FFF2-40B4-BE49-F238E27FC236}">
              <a16:creationId xmlns:a16="http://schemas.microsoft.com/office/drawing/2014/main" id="{22DB96CD-0C98-4D18-B575-5701B0794B7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8" name="PoljeZBesedilom 9057">
          <a:extLst>
            <a:ext uri="{FF2B5EF4-FFF2-40B4-BE49-F238E27FC236}">
              <a16:creationId xmlns:a16="http://schemas.microsoft.com/office/drawing/2014/main" id="{445FF81D-8D0A-4425-A7EB-3EACB6F3C38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9" name="PoljeZBesedilom 9058">
          <a:extLst>
            <a:ext uri="{FF2B5EF4-FFF2-40B4-BE49-F238E27FC236}">
              <a16:creationId xmlns:a16="http://schemas.microsoft.com/office/drawing/2014/main" id="{4F94C9AE-6FA9-4C27-A17D-622CDB846B4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0" name="PoljeZBesedilom 9059">
          <a:extLst>
            <a:ext uri="{FF2B5EF4-FFF2-40B4-BE49-F238E27FC236}">
              <a16:creationId xmlns:a16="http://schemas.microsoft.com/office/drawing/2014/main" id="{8DA6B05B-6BD9-4AE5-9CCA-58B047B95C6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1" name="PoljeZBesedilom 9060">
          <a:extLst>
            <a:ext uri="{FF2B5EF4-FFF2-40B4-BE49-F238E27FC236}">
              <a16:creationId xmlns:a16="http://schemas.microsoft.com/office/drawing/2014/main" id="{8968E9C8-BD92-4ADA-86BA-41CB3ADD070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2" name="PoljeZBesedilom 9061">
          <a:extLst>
            <a:ext uri="{FF2B5EF4-FFF2-40B4-BE49-F238E27FC236}">
              <a16:creationId xmlns:a16="http://schemas.microsoft.com/office/drawing/2014/main" id="{C1FB1FDF-1B9B-43CF-B2EE-1C5FC12B4A8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3" name="PoljeZBesedilom 9062">
          <a:extLst>
            <a:ext uri="{FF2B5EF4-FFF2-40B4-BE49-F238E27FC236}">
              <a16:creationId xmlns:a16="http://schemas.microsoft.com/office/drawing/2014/main" id="{C2065A0C-D89D-46E9-8D95-FBF288ED920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4" name="PoljeZBesedilom 9063">
          <a:extLst>
            <a:ext uri="{FF2B5EF4-FFF2-40B4-BE49-F238E27FC236}">
              <a16:creationId xmlns:a16="http://schemas.microsoft.com/office/drawing/2014/main" id="{623CF71C-7BA3-4B60-9DD9-FB028D4BC82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5" name="PoljeZBesedilom 9064">
          <a:extLst>
            <a:ext uri="{FF2B5EF4-FFF2-40B4-BE49-F238E27FC236}">
              <a16:creationId xmlns:a16="http://schemas.microsoft.com/office/drawing/2014/main" id="{C43F2789-788E-491F-97BF-9685C1C89F5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6" name="PoljeZBesedilom 9065">
          <a:extLst>
            <a:ext uri="{FF2B5EF4-FFF2-40B4-BE49-F238E27FC236}">
              <a16:creationId xmlns:a16="http://schemas.microsoft.com/office/drawing/2014/main" id="{EDBFF9E5-33FC-40D1-B8D6-BA5D9F3196A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7" name="PoljeZBesedilom 9066">
          <a:extLst>
            <a:ext uri="{FF2B5EF4-FFF2-40B4-BE49-F238E27FC236}">
              <a16:creationId xmlns:a16="http://schemas.microsoft.com/office/drawing/2014/main" id="{5151D81D-2ADF-4A84-9F88-A8BB08B3175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8" name="PoljeZBesedilom 9067">
          <a:extLst>
            <a:ext uri="{FF2B5EF4-FFF2-40B4-BE49-F238E27FC236}">
              <a16:creationId xmlns:a16="http://schemas.microsoft.com/office/drawing/2014/main" id="{226857A6-3B2C-43B4-BA05-E61D6188752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9" name="PoljeZBesedilom 9068">
          <a:extLst>
            <a:ext uri="{FF2B5EF4-FFF2-40B4-BE49-F238E27FC236}">
              <a16:creationId xmlns:a16="http://schemas.microsoft.com/office/drawing/2014/main" id="{8727FBDB-C239-480B-9B6A-BDD2BBE792C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0" name="PoljeZBesedilom 9069">
          <a:extLst>
            <a:ext uri="{FF2B5EF4-FFF2-40B4-BE49-F238E27FC236}">
              <a16:creationId xmlns:a16="http://schemas.microsoft.com/office/drawing/2014/main" id="{88B6554B-FB7F-46F7-A790-6C3897ADB5E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1" name="PoljeZBesedilom 9070">
          <a:extLst>
            <a:ext uri="{FF2B5EF4-FFF2-40B4-BE49-F238E27FC236}">
              <a16:creationId xmlns:a16="http://schemas.microsoft.com/office/drawing/2014/main" id="{129E76BD-2388-4227-A499-FEE77130650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2" name="PoljeZBesedilom 9071">
          <a:extLst>
            <a:ext uri="{FF2B5EF4-FFF2-40B4-BE49-F238E27FC236}">
              <a16:creationId xmlns:a16="http://schemas.microsoft.com/office/drawing/2014/main" id="{D349BD88-1A99-4A0E-9EA6-A5BAEB33F96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3" name="PoljeZBesedilom 9072">
          <a:extLst>
            <a:ext uri="{FF2B5EF4-FFF2-40B4-BE49-F238E27FC236}">
              <a16:creationId xmlns:a16="http://schemas.microsoft.com/office/drawing/2014/main" id="{F3310C07-B757-4366-9814-0F20F0D313A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4" name="PoljeZBesedilom 9073">
          <a:extLst>
            <a:ext uri="{FF2B5EF4-FFF2-40B4-BE49-F238E27FC236}">
              <a16:creationId xmlns:a16="http://schemas.microsoft.com/office/drawing/2014/main" id="{7B0FD175-C3AC-4149-9063-4EB3A8BD792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5" name="PoljeZBesedilom 9074">
          <a:extLst>
            <a:ext uri="{FF2B5EF4-FFF2-40B4-BE49-F238E27FC236}">
              <a16:creationId xmlns:a16="http://schemas.microsoft.com/office/drawing/2014/main" id="{A6B2A0C9-64C3-464D-A3BD-908CBBD86D8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6" name="PoljeZBesedilom 9075">
          <a:extLst>
            <a:ext uri="{FF2B5EF4-FFF2-40B4-BE49-F238E27FC236}">
              <a16:creationId xmlns:a16="http://schemas.microsoft.com/office/drawing/2014/main" id="{999C6EEC-EEEF-460D-A76D-D459F58F573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7" name="PoljeZBesedilom 9076">
          <a:extLst>
            <a:ext uri="{FF2B5EF4-FFF2-40B4-BE49-F238E27FC236}">
              <a16:creationId xmlns:a16="http://schemas.microsoft.com/office/drawing/2014/main" id="{D476DDDA-3900-47DA-93C7-4CB2279BEB7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8" name="PoljeZBesedilom 9077">
          <a:extLst>
            <a:ext uri="{FF2B5EF4-FFF2-40B4-BE49-F238E27FC236}">
              <a16:creationId xmlns:a16="http://schemas.microsoft.com/office/drawing/2014/main" id="{A9E76CA3-AED5-4E2C-8FE5-1E856D7BD99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9" name="PoljeZBesedilom 9078">
          <a:extLst>
            <a:ext uri="{FF2B5EF4-FFF2-40B4-BE49-F238E27FC236}">
              <a16:creationId xmlns:a16="http://schemas.microsoft.com/office/drawing/2014/main" id="{733F43E4-48B7-436E-B6E9-F89FEB2BD90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0" name="PoljeZBesedilom 9079">
          <a:extLst>
            <a:ext uri="{FF2B5EF4-FFF2-40B4-BE49-F238E27FC236}">
              <a16:creationId xmlns:a16="http://schemas.microsoft.com/office/drawing/2014/main" id="{BA64FDA5-5C94-4D0C-ABA3-C2665BA4418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1" name="PoljeZBesedilom 9080">
          <a:extLst>
            <a:ext uri="{FF2B5EF4-FFF2-40B4-BE49-F238E27FC236}">
              <a16:creationId xmlns:a16="http://schemas.microsoft.com/office/drawing/2014/main" id="{066C4BE0-8F54-46C8-8C4F-CB67722A053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2" name="PoljeZBesedilom 9081">
          <a:extLst>
            <a:ext uri="{FF2B5EF4-FFF2-40B4-BE49-F238E27FC236}">
              <a16:creationId xmlns:a16="http://schemas.microsoft.com/office/drawing/2014/main" id="{52DB5E88-85D4-4C92-8DF5-7BBA1EE553B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3" name="PoljeZBesedilom 9082">
          <a:extLst>
            <a:ext uri="{FF2B5EF4-FFF2-40B4-BE49-F238E27FC236}">
              <a16:creationId xmlns:a16="http://schemas.microsoft.com/office/drawing/2014/main" id="{94CC6B26-AF15-403C-88C1-D78F24E662A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4" name="PoljeZBesedilom 9083">
          <a:extLst>
            <a:ext uri="{FF2B5EF4-FFF2-40B4-BE49-F238E27FC236}">
              <a16:creationId xmlns:a16="http://schemas.microsoft.com/office/drawing/2014/main" id="{6E78C978-78A7-4BC1-A393-4DF461A2B20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5" name="PoljeZBesedilom 9084">
          <a:extLst>
            <a:ext uri="{FF2B5EF4-FFF2-40B4-BE49-F238E27FC236}">
              <a16:creationId xmlns:a16="http://schemas.microsoft.com/office/drawing/2014/main" id="{4A4D6373-1EF4-492B-A0E9-F8149ECA797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6" name="PoljeZBesedilom 9085">
          <a:extLst>
            <a:ext uri="{FF2B5EF4-FFF2-40B4-BE49-F238E27FC236}">
              <a16:creationId xmlns:a16="http://schemas.microsoft.com/office/drawing/2014/main" id="{A38DB1FB-9F76-4865-BD1A-49DB940469C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7" name="PoljeZBesedilom 9086">
          <a:extLst>
            <a:ext uri="{FF2B5EF4-FFF2-40B4-BE49-F238E27FC236}">
              <a16:creationId xmlns:a16="http://schemas.microsoft.com/office/drawing/2014/main" id="{EC667AE2-BE09-4366-9906-B736DF1A537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8" name="PoljeZBesedilom 9087">
          <a:extLst>
            <a:ext uri="{FF2B5EF4-FFF2-40B4-BE49-F238E27FC236}">
              <a16:creationId xmlns:a16="http://schemas.microsoft.com/office/drawing/2014/main" id="{12F1AF29-3503-4D4A-B5B7-7CDD847F3D9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9" name="PoljeZBesedilom 9088">
          <a:extLst>
            <a:ext uri="{FF2B5EF4-FFF2-40B4-BE49-F238E27FC236}">
              <a16:creationId xmlns:a16="http://schemas.microsoft.com/office/drawing/2014/main" id="{E7490D51-C1E1-4EE4-9466-61AEDE6D15F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0" name="PoljeZBesedilom 9089">
          <a:extLst>
            <a:ext uri="{FF2B5EF4-FFF2-40B4-BE49-F238E27FC236}">
              <a16:creationId xmlns:a16="http://schemas.microsoft.com/office/drawing/2014/main" id="{F4098113-50CC-48BE-93E6-68951299CC7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1" name="PoljeZBesedilom 9090">
          <a:extLst>
            <a:ext uri="{FF2B5EF4-FFF2-40B4-BE49-F238E27FC236}">
              <a16:creationId xmlns:a16="http://schemas.microsoft.com/office/drawing/2014/main" id="{033EAABB-E66E-4EDA-AAA5-B8231DFC9AA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2" name="PoljeZBesedilom 9091">
          <a:extLst>
            <a:ext uri="{FF2B5EF4-FFF2-40B4-BE49-F238E27FC236}">
              <a16:creationId xmlns:a16="http://schemas.microsoft.com/office/drawing/2014/main" id="{C53F48CC-1075-4AC4-BCC5-47331D03422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3" name="PoljeZBesedilom 9092">
          <a:extLst>
            <a:ext uri="{FF2B5EF4-FFF2-40B4-BE49-F238E27FC236}">
              <a16:creationId xmlns:a16="http://schemas.microsoft.com/office/drawing/2014/main" id="{D3F18EEA-1909-4C30-8B4A-50E883911D0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4" name="PoljeZBesedilom 9093">
          <a:extLst>
            <a:ext uri="{FF2B5EF4-FFF2-40B4-BE49-F238E27FC236}">
              <a16:creationId xmlns:a16="http://schemas.microsoft.com/office/drawing/2014/main" id="{5A4962AA-4141-42E8-B7CC-26AA224224A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5" name="PoljeZBesedilom 9094">
          <a:extLst>
            <a:ext uri="{FF2B5EF4-FFF2-40B4-BE49-F238E27FC236}">
              <a16:creationId xmlns:a16="http://schemas.microsoft.com/office/drawing/2014/main" id="{2460ECD2-7EB5-4E23-ABDA-471035BD342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6" name="PoljeZBesedilom 9095">
          <a:extLst>
            <a:ext uri="{FF2B5EF4-FFF2-40B4-BE49-F238E27FC236}">
              <a16:creationId xmlns:a16="http://schemas.microsoft.com/office/drawing/2014/main" id="{DE0BF7C3-F80F-4625-87F4-37B6C864908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7" name="PoljeZBesedilom 9096">
          <a:extLst>
            <a:ext uri="{FF2B5EF4-FFF2-40B4-BE49-F238E27FC236}">
              <a16:creationId xmlns:a16="http://schemas.microsoft.com/office/drawing/2014/main" id="{CD758FE2-F45E-4186-B171-79ABF28E227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8" name="PoljeZBesedilom 9097">
          <a:extLst>
            <a:ext uri="{FF2B5EF4-FFF2-40B4-BE49-F238E27FC236}">
              <a16:creationId xmlns:a16="http://schemas.microsoft.com/office/drawing/2014/main" id="{6D077C6A-85D4-4396-821B-D4866DB660C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9" name="PoljeZBesedilom 9098">
          <a:extLst>
            <a:ext uri="{FF2B5EF4-FFF2-40B4-BE49-F238E27FC236}">
              <a16:creationId xmlns:a16="http://schemas.microsoft.com/office/drawing/2014/main" id="{8F8B36A1-8444-4B3F-9485-4062FE943B8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0" name="PoljeZBesedilom 9099">
          <a:extLst>
            <a:ext uri="{FF2B5EF4-FFF2-40B4-BE49-F238E27FC236}">
              <a16:creationId xmlns:a16="http://schemas.microsoft.com/office/drawing/2014/main" id="{8DEBAC86-004D-4556-A4C2-EB771CEBF70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1" name="PoljeZBesedilom 9100">
          <a:extLst>
            <a:ext uri="{FF2B5EF4-FFF2-40B4-BE49-F238E27FC236}">
              <a16:creationId xmlns:a16="http://schemas.microsoft.com/office/drawing/2014/main" id="{F5AE5A3E-C5BD-4877-A304-1E0F523B9EC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2" name="PoljeZBesedilom 9101">
          <a:extLst>
            <a:ext uri="{FF2B5EF4-FFF2-40B4-BE49-F238E27FC236}">
              <a16:creationId xmlns:a16="http://schemas.microsoft.com/office/drawing/2014/main" id="{0FB0E57E-4418-47D8-A45A-1964C9171F6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3" name="PoljeZBesedilom 9102">
          <a:extLst>
            <a:ext uri="{FF2B5EF4-FFF2-40B4-BE49-F238E27FC236}">
              <a16:creationId xmlns:a16="http://schemas.microsoft.com/office/drawing/2014/main" id="{A3614123-51AE-427C-B7DA-5A1213707E2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4" name="PoljeZBesedilom 9103">
          <a:extLst>
            <a:ext uri="{FF2B5EF4-FFF2-40B4-BE49-F238E27FC236}">
              <a16:creationId xmlns:a16="http://schemas.microsoft.com/office/drawing/2014/main" id="{590DF205-04C4-4D4A-9719-48A2D9E441C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5" name="PoljeZBesedilom 9104">
          <a:extLst>
            <a:ext uri="{FF2B5EF4-FFF2-40B4-BE49-F238E27FC236}">
              <a16:creationId xmlns:a16="http://schemas.microsoft.com/office/drawing/2014/main" id="{F21E03C7-630E-4A9D-A061-DE8ECE17163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6" name="PoljeZBesedilom 9105">
          <a:extLst>
            <a:ext uri="{FF2B5EF4-FFF2-40B4-BE49-F238E27FC236}">
              <a16:creationId xmlns:a16="http://schemas.microsoft.com/office/drawing/2014/main" id="{FA85A891-7572-466A-A038-9D92D85F31A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7" name="PoljeZBesedilom 9106">
          <a:extLst>
            <a:ext uri="{FF2B5EF4-FFF2-40B4-BE49-F238E27FC236}">
              <a16:creationId xmlns:a16="http://schemas.microsoft.com/office/drawing/2014/main" id="{98CC62AD-1A0D-4EB3-9AEC-FDBF8137D25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8" name="PoljeZBesedilom 9107">
          <a:extLst>
            <a:ext uri="{FF2B5EF4-FFF2-40B4-BE49-F238E27FC236}">
              <a16:creationId xmlns:a16="http://schemas.microsoft.com/office/drawing/2014/main" id="{9DBCB85E-BAEC-471B-B976-E2952B2E197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9" name="PoljeZBesedilom 9108">
          <a:extLst>
            <a:ext uri="{FF2B5EF4-FFF2-40B4-BE49-F238E27FC236}">
              <a16:creationId xmlns:a16="http://schemas.microsoft.com/office/drawing/2014/main" id="{3846F63D-B854-4372-B473-35D87F8384C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0" name="PoljeZBesedilom 9109">
          <a:extLst>
            <a:ext uri="{FF2B5EF4-FFF2-40B4-BE49-F238E27FC236}">
              <a16:creationId xmlns:a16="http://schemas.microsoft.com/office/drawing/2014/main" id="{F582667C-6741-4F7A-86A0-0727D7B43BB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1" name="PoljeZBesedilom 9110">
          <a:extLst>
            <a:ext uri="{FF2B5EF4-FFF2-40B4-BE49-F238E27FC236}">
              <a16:creationId xmlns:a16="http://schemas.microsoft.com/office/drawing/2014/main" id="{B1BB4A74-C0A5-4A97-BA0C-0386E03149E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2" name="PoljeZBesedilom 9111">
          <a:extLst>
            <a:ext uri="{FF2B5EF4-FFF2-40B4-BE49-F238E27FC236}">
              <a16:creationId xmlns:a16="http://schemas.microsoft.com/office/drawing/2014/main" id="{9F63AC78-F7A9-4C50-A071-1CDAF0C3564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3" name="PoljeZBesedilom 9112">
          <a:extLst>
            <a:ext uri="{FF2B5EF4-FFF2-40B4-BE49-F238E27FC236}">
              <a16:creationId xmlns:a16="http://schemas.microsoft.com/office/drawing/2014/main" id="{9BE395F8-6133-4ED1-9BBC-B17B1F9F64D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4" name="PoljeZBesedilom 9113">
          <a:extLst>
            <a:ext uri="{FF2B5EF4-FFF2-40B4-BE49-F238E27FC236}">
              <a16:creationId xmlns:a16="http://schemas.microsoft.com/office/drawing/2014/main" id="{F4314D94-7960-4CBF-945C-AA670307752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5" name="PoljeZBesedilom 9114">
          <a:extLst>
            <a:ext uri="{FF2B5EF4-FFF2-40B4-BE49-F238E27FC236}">
              <a16:creationId xmlns:a16="http://schemas.microsoft.com/office/drawing/2014/main" id="{7444529A-AE7D-463D-8C4F-6A25D833CD1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6" name="PoljeZBesedilom 9115">
          <a:extLst>
            <a:ext uri="{FF2B5EF4-FFF2-40B4-BE49-F238E27FC236}">
              <a16:creationId xmlns:a16="http://schemas.microsoft.com/office/drawing/2014/main" id="{DDD01729-EB3A-44A4-9F20-FC08F7E1B09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7" name="PoljeZBesedilom 9116">
          <a:extLst>
            <a:ext uri="{FF2B5EF4-FFF2-40B4-BE49-F238E27FC236}">
              <a16:creationId xmlns:a16="http://schemas.microsoft.com/office/drawing/2014/main" id="{46EE956B-2F36-4459-8F0C-8FC5E661ECF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8" name="PoljeZBesedilom 9117">
          <a:extLst>
            <a:ext uri="{FF2B5EF4-FFF2-40B4-BE49-F238E27FC236}">
              <a16:creationId xmlns:a16="http://schemas.microsoft.com/office/drawing/2014/main" id="{5D41D45E-7121-4F2E-8CCA-1E42FDB1971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9" name="PoljeZBesedilom 9118">
          <a:extLst>
            <a:ext uri="{FF2B5EF4-FFF2-40B4-BE49-F238E27FC236}">
              <a16:creationId xmlns:a16="http://schemas.microsoft.com/office/drawing/2014/main" id="{AD26637B-A639-4898-945D-91ABAE14B10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0" name="PoljeZBesedilom 9119">
          <a:extLst>
            <a:ext uri="{FF2B5EF4-FFF2-40B4-BE49-F238E27FC236}">
              <a16:creationId xmlns:a16="http://schemas.microsoft.com/office/drawing/2014/main" id="{C8E8EF4D-59BF-4478-8271-403FDF5A3A2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1" name="PoljeZBesedilom 9120">
          <a:extLst>
            <a:ext uri="{FF2B5EF4-FFF2-40B4-BE49-F238E27FC236}">
              <a16:creationId xmlns:a16="http://schemas.microsoft.com/office/drawing/2014/main" id="{B74F6CDA-FFB3-4869-BA37-2466CFD146A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2" name="PoljeZBesedilom 9121">
          <a:extLst>
            <a:ext uri="{FF2B5EF4-FFF2-40B4-BE49-F238E27FC236}">
              <a16:creationId xmlns:a16="http://schemas.microsoft.com/office/drawing/2014/main" id="{C9234A0D-6CA8-4E88-9F91-1CE877D325D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3" name="PoljeZBesedilom 9122">
          <a:extLst>
            <a:ext uri="{FF2B5EF4-FFF2-40B4-BE49-F238E27FC236}">
              <a16:creationId xmlns:a16="http://schemas.microsoft.com/office/drawing/2014/main" id="{EB12D9F2-2D19-4B49-8BE3-E2D404E89BF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4" name="PoljeZBesedilom 9123">
          <a:extLst>
            <a:ext uri="{FF2B5EF4-FFF2-40B4-BE49-F238E27FC236}">
              <a16:creationId xmlns:a16="http://schemas.microsoft.com/office/drawing/2014/main" id="{A4B8A6E0-9355-4539-AC57-B04D332AB4B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5" name="PoljeZBesedilom 9124">
          <a:extLst>
            <a:ext uri="{FF2B5EF4-FFF2-40B4-BE49-F238E27FC236}">
              <a16:creationId xmlns:a16="http://schemas.microsoft.com/office/drawing/2014/main" id="{CCEF5EF3-EBC0-487B-847B-FFF4FDEDEE8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6" name="PoljeZBesedilom 9125">
          <a:extLst>
            <a:ext uri="{FF2B5EF4-FFF2-40B4-BE49-F238E27FC236}">
              <a16:creationId xmlns:a16="http://schemas.microsoft.com/office/drawing/2014/main" id="{04957D49-94D4-438E-9298-6E600848AB0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7" name="PoljeZBesedilom 9126">
          <a:extLst>
            <a:ext uri="{FF2B5EF4-FFF2-40B4-BE49-F238E27FC236}">
              <a16:creationId xmlns:a16="http://schemas.microsoft.com/office/drawing/2014/main" id="{BAEE82D1-A1AA-47A4-AF40-547DA56D577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8" name="PoljeZBesedilom 9127">
          <a:extLst>
            <a:ext uri="{FF2B5EF4-FFF2-40B4-BE49-F238E27FC236}">
              <a16:creationId xmlns:a16="http://schemas.microsoft.com/office/drawing/2014/main" id="{1BFDCFA1-EFDB-40D3-8477-D8973409D7D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9" name="PoljeZBesedilom 9128">
          <a:extLst>
            <a:ext uri="{FF2B5EF4-FFF2-40B4-BE49-F238E27FC236}">
              <a16:creationId xmlns:a16="http://schemas.microsoft.com/office/drawing/2014/main" id="{95DD77C9-2AED-4FE8-A328-CD518B09687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0" name="PoljeZBesedilom 9129">
          <a:extLst>
            <a:ext uri="{FF2B5EF4-FFF2-40B4-BE49-F238E27FC236}">
              <a16:creationId xmlns:a16="http://schemas.microsoft.com/office/drawing/2014/main" id="{2D4273AB-8AF9-4E0C-A9EA-A4DC76C3D64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1" name="PoljeZBesedilom 9130">
          <a:extLst>
            <a:ext uri="{FF2B5EF4-FFF2-40B4-BE49-F238E27FC236}">
              <a16:creationId xmlns:a16="http://schemas.microsoft.com/office/drawing/2014/main" id="{4913C450-8227-4419-8F22-BCBC251ED35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2" name="PoljeZBesedilom 9131">
          <a:extLst>
            <a:ext uri="{FF2B5EF4-FFF2-40B4-BE49-F238E27FC236}">
              <a16:creationId xmlns:a16="http://schemas.microsoft.com/office/drawing/2014/main" id="{5BB9BD9B-E0F9-4D42-B1CF-A4B3E5C4C04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3" name="PoljeZBesedilom 9132">
          <a:extLst>
            <a:ext uri="{FF2B5EF4-FFF2-40B4-BE49-F238E27FC236}">
              <a16:creationId xmlns:a16="http://schemas.microsoft.com/office/drawing/2014/main" id="{29C6283C-56FC-494A-8628-0DE0EEA9158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4" name="PoljeZBesedilom 9133">
          <a:extLst>
            <a:ext uri="{FF2B5EF4-FFF2-40B4-BE49-F238E27FC236}">
              <a16:creationId xmlns:a16="http://schemas.microsoft.com/office/drawing/2014/main" id="{8D664DE2-F8E2-4F0B-82F1-692EE020590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5" name="PoljeZBesedilom 9134">
          <a:extLst>
            <a:ext uri="{FF2B5EF4-FFF2-40B4-BE49-F238E27FC236}">
              <a16:creationId xmlns:a16="http://schemas.microsoft.com/office/drawing/2014/main" id="{3EE40FE6-1404-4A5F-9BE4-F352387C0EF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6" name="PoljeZBesedilom 9135">
          <a:extLst>
            <a:ext uri="{FF2B5EF4-FFF2-40B4-BE49-F238E27FC236}">
              <a16:creationId xmlns:a16="http://schemas.microsoft.com/office/drawing/2014/main" id="{BD75AC82-BD45-4499-8061-B0507774194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7" name="PoljeZBesedilom 9136">
          <a:extLst>
            <a:ext uri="{FF2B5EF4-FFF2-40B4-BE49-F238E27FC236}">
              <a16:creationId xmlns:a16="http://schemas.microsoft.com/office/drawing/2014/main" id="{CC8C26EB-F882-4849-98DC-4BFC8559274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8" name="PoljeZBesedilom 9137">
          <a:extLst>
            <a:ext uri="{FF2B5EF4-FFF2-40B4-BE49-F238E27FC236}">
              <a16:creationId xmlns:a16="http://schemas.microsoft.com/office/drawing/2014/main" id="{E1918B19-E4AA-4B08-B83D-34B43E36D81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9" name="PoljeZBesedilom 9138">
          <a:extLst>
            <a:ext uri="{FF2B5EF4-FFF2-40B4-BE49-F238E27FC236}">
              <a16:creationId xmlns:a16="http://schemas.microsoft.com/office/drawing/2014/main" id="{CB61FEB3-52BB-463E-85C8-7840EEE2F86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0" name="PoljeZBesedilom 9139">
          <a:extLst>
            <a:ext uri="{FF2B5EF4-FFF2-40B4-BE49-F238E27FC236}">
              <a16:creationId xmlns:a16="http://schemas.microsoft.com/office/drawing/2014/main" id="{727C33AF-1921-4774-94A1-A853AC1CD73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1" name="PoljeZBesedilom 9140">
          <a:extLst>
            <a:ext uri="{FF2B5EF4-FFF2-40B4-BE49-F238E27FC236}">
              <a16:creationId xmlns:a16="http://schemas.microsoft.com/office/drawing/2014/main" id="{1939AD99-D47C-4227-9281-B6160F5D3F2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2" name="PoljeZBesedilom 9141">
          <a:extLst>
            <a:ext uri="{FF2B5EF4-FFF2-40B4-BE49-F238E27FC236}">
              <a16:creationId xmlns:a16="http://schemas.microsoft.com/office/drawing/2014/main" id="{F085A446-A8E3-40BB-933B-BA4BD4CC3B4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3" name="PoljeZBesedilom 9142">
          <a:extLst>
            <a:ext uri="{FF2B5EF4-FFF2-40B4-BE49-F238E27FC236}">
              <a16:creationId xmlns:a16="http://schemas.microsoft.com/office/drawing/2014/main" id="{44276DAA-546F-44BD-A034-873A55A3A99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4" name="PoljeZBesedilom 9143">
          <a:extLst>
            <a:ext uri="{FF2B5EF4-FFF2-40B4-BE49-F238E27FC236}">
              <a16:creationId xmlns:a16="http://schemas.microsoft.com/office/drawing/2014/main" id="{53354C13-C242-4B2C-80A3-623EA61EF16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5" name="PoljeZBesedilom 9144">
          <a:extLst>
            <a:ext uri="{FF2B5EF4-FFF2-40B4-BE49-F238E27FC236}">
              <a16:creationId xmlns:a16="http://schemas.microsoft.com/office/drawing/2014/main" id="{2BB946A1-3C03-4DF8-AE2C-B997C76CD50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6" name="PoljeZBesedilom 9145">
          <a:extLst>
            <a:ext uri="{FF2B5EF4-FFF2-40B4-BE49-F238E27FC236}">
              <a16:creationId xmlns:a16="http://schemas.microsoft.com/office/drawing/2014/main" id="{CF59A257-FC1E-48C4-8E43-EE8FFD2AE25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7" name="PoljeZBesedilom 9146">
          <a:extLst>
            <a:ext uri="{FF2B5EF4-FFF2-40B4-BE49-F238E27FC236}">
              <a16:creationId xmlns:a16="http://schemas.microsoft.com/office/drawing/2014/main" id="{E7D760E1-6BD3-45F0-84D1-84FD00B3A72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8" name="PoljeZBesedilom 9147">
          <a:extLst>
            <a:ext uri="{FF2B5EF4-FFF2-40B4-BE49-F238E27FC236}">
              <a16:creationId xmlns:a16="http://schemas.microsoft.com/office/drawing/2014/main" id="{0C8FA594-7F37-48A2-BE2E-7C9092603A5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9" name="PoljeZBesedilom 9148">
          <a:extLst>
            <a:ext uri="{FF2B5EF4-FFF2-40B4-BE49-F238E27FC236}">
              <a16:creationId xmlns:a16="http://schemas.microsoft.com/office/drawing/2014/main" id="{C1C9FCD4-AB48-49DF-A52F-94C7A2347DB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0" name="PoljeZBesedilom 9149">
          <a:extLst>
            <a:ext uri="{FF2B5EF4-FFF2-40B4-BE49-F238E27FC236}">
              <a16:creationId xmlns:a16="http://schemas.microsoft.com/office/drawing/2014/main" id="{11D97438-FB48-46EB-BA6D-DF04379AD6D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1" name="PoljeZBesedilom 9150">
          <a:extLst>
            <a:ext uri="{FF2B5EF4-FFF2-40B4-BE49-F238E27FC236}">
              <a16:creationId xmlns:a16="http://schemas.microsoft.com/office/drawing/2014/main" id="{FF80BF6F-1791-4E74-98A8-A3044CD11FD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2" name="PoljeZBesedilom 9151">
          <a:extLst>
            <a:ext uri="{FF2B5EF4-FFF2-40B4-BE49-F238E27FC236}">
              <a16:creationId xmlns:a16="http://schemas.microsoft.com/office/drawing/2014/main" id="{7EBF9EF3-1B79-4E14-BE78-C03FD131C34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3" name="PoljeZBesedilom 9152">
          <a:extLst>
            <a:ext uri="{FF2B5EF4-FFF2-40B4-BE49-F238E27FC236}">
              <a16:creationId xmlns:a16="http://schemas.microsoft.com/office/drawing/2014/main" id="{2F4A2CD8-F1CD-45E3-8907-2A237CAF881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4" name="PoljeZBesedilom 9153">
          <a:extLst>
            <a:ext uri="{FF2B5EF4-FFF2-40B4-BE49-F238E27FC236}">
              <a16:creationId xmlns:a16="http://schemas.microsoft.com/office/drawing/2014/main" id="{93EEB214-DF64-4BCF-98CD-97926F4A6CC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5" name="PoljeZBesedilom 9154">
          <a:extLst>
            <a:ext uri="{FF2B5EF4-FFF2-40B4-BE49-F238E27FC236}">
              <a16:creationId xmlns:a16="http://schemas.microsoft.com/office/drawing/2014/main" id="{1CC3A428-E5C4-4FC2-A063-A879BB791CF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6" name="PoljeZBesedilom 9155">
          <a:extLst>
            <a:ext uri="{FF2B5EF4-FFF2-40B4-BE49-F238E27FC236}">
              <a16:creationId xmlns:a16="http://schemas.microsoft.com/office/drawing/2014/main" id="{5FC60275-F25B-4860-8FBB-40E3054388F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7" name="PoljeZBesedilom 9156">
          <a:extLst>
            <a:ext uri="{FF2B5EF4-FFF2-40B4-BE49-F238E27FC236}">
              <a16:creationId xmlns:a16="http://schemas.microsoft.com/office/drawing/2014/main" id="{019719B2-CF6E-46F0-8741-471E1B00B29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8" name="PoljeZBesedilom 9157">
          <a:extLst>
            <a:ext uri="{FF2B5EF4-FFF2-40B4-BE49-F238E27FC236}">
              <a16:creationId xmlns:a16="http://schemas.microsoft.com/office/drawing/2014/main" id="{4CFDB47A-5D58-43D5-84A6-9835EDD4532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9" name="PoljeZBesedilom 9158">
          <a:extLst>
            <a:ext uri="{FF2B5EF4-FFF2-40B4-BE49-F238E27FC236}">
              <a16:creationId xmlns:a16="http://schemas.microsoft.com/office/drawing/2014/main" id="{205EEAC3-8338-4EF5-9F83-20E288ED26E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0" name="PoljeZBesedilom 9159">
          <a:extLst>
            <a:ext uri="{FF2B5EF4-FFF2-40B4-BE49-F238E27FC236}">
              <a16:creationId xmlns:a16="http://schemas.microsoft.com/office/drawing/2014/main" id="{6C3D9A70-FCC0-46B0-9FE7-3016847D90C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1" name="PoljeZBesedilom 9160">
          <a:extLst>
            <a:ext uri="{FF2B5EF4-FFF2-40B4-BE49-F238E27FC236}">
              <a16:creationId xmlns:a16="http://schemas.microsoft.com/office/drawing/2014/main" id="{318D4E70-1076-4EC7-8284-3537CDAE50D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2" name="PoljeZBesedilom 9161">
          <a:extLst>
            <a:ext uri="{FF2B5EF4-FFF2-40B4-BE49-F238E27FC236}">
              <a16:creationId xmlns:a16="http://schemas.microsoft.com/office/drawing/2014/main" id="{0CC3EF26-760D-4975-B354-DC9DE2437C1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3" name="PoljeZBesedilom 9162">
          <a:extLst>
            <a:ext uri="{FF2B5EF4-FFF2-40B4-BE49-F238E27FC236}">
              <a16:creationId xmlns:a16="http://schemas.microsoft.com/office/drawing/2014/main" id="{317C28E3-0A9A-405C-A663-D158A270B80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4" name="PoljeZBesedilom 9163">
          <a:extLst>
            <a:ext uri="{FF2B5EF4-FFF2-40B4-BE49-F238E27FC236}">
              <a16:creationId xmlns:a16="http://schemas.microsoft.com/office/drawing/2014/main" id="{EC984580-99E4-4DDA-B27C-B5B62F504FE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5" name="PoljeZBesedilom 9164">
          <a:extLst>
            <a:ext uri="{FF2B5EF4-FFF2-40B4-BE49-F238E27FC236}">
              <a16:creationId xmlns:a16="http://schemas.microsoft.com/office/drawing/2014/main" id="{2BE0FD5D-4ACE-4607-8B16-1BF2C0D7273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6" name="PoljeZBesedilom 9165">
          <a:extLst>
            <a:ext uri="{FF2B5EF4-FFF2-40B4-BE49-F238E27FC236}">
              <a16:creationId xmlns:a16="http://schemas.microsoft.com/office/drawing/2014/main" id="{F11C47B8-FC60-4705-B608-4CC1B49C63F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7" name="PoljeZBesedilom 9166">
          <a:extLst>
            <a:ext uri="{FF2B5EF4-FFF2-40B4-BE49-F238E27FC236}">
              <a16:creationId xmlns:a16="http://schemas.microsoft.com/office/drawing/2014/main" id="{9A582FEA-F1BA-449F-B5BA-04B9EF2E1CA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8" name="PoljeZBesedilom 9167">
          <a:extLst>
            <a:ext uri="{FF2B5EF4-FFF2-40B4-BE49-F238E27FC236}">
              <a16:creationId xmlns:a16="http://schemas.microsoft.com/office/drawing/2014/main" id="{21303423-5BE8-40D2-94E0-8AE27A18557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9" name="PoljeZBesedilom 9168">
          <a:extLst>
            <a:ext uri="{FF2B5EF4-FFF2-40B4-BE49-F238E27FC236}">
              <a16:creationId xmlns:a16="http://schemas.microsoft.com/office/drawing/2014/main" id="{1C24278F-3B60-44B4-80B1-EE2D04A53DA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0" name="PoljeZBesedilom 9169">
          <a:extLst>
            <a:ext uri="{FF2B5EF4-FFF2-40B4-BE49-F238E27FC236}">
              <a16:creationId xmlns:a16="http://schemas.microsoft.com/office/drawing/2014/main" id="{A71CD8AB-A221-4FF8-ABB2-62CC25E762F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1" name="PoljeZBesedilom 9170">
          <a:extLst>
            <a:ext uri="{FF2B5EF4-FFF2-40B4-BE49-F238E27FC236}">
              <a16:creationId xmlns:a16="http://schemas.microsoft.com/office/drawing/2014/main" id="{D83E0D42-7CF1-42EF-B6C1-4FC05DBA90D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2" name="PoljeZBesedilom 9171">
          <a:extLst>
            <a:ext uri="{FF2B5EF4-FFF2-40B4-BE49-F238E27FC236}">
              <a16:creationId xmlns:a16="http://schemas.microsoft.com/office/drawing/2014/main" id="{B0D8CC27-639D-4DD1-A106-7BC37E39A34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3" name="PoljeZBesedilom 9172">
          <a:extLst>
            <a:ext uri="{FF2B5EF4-FFF2-40B4-BE49-F238E27FC236}">
              <a16:creationId xmlns:a16="http://schemas.microsoft.com/office/drawing/2014/main" id="{7D859296-E536-49B7-B645-FA4816FEB09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4" name="PoljeZBesedilom 9173">
          <a:extLst>
            <a:ext uri="{FF2B5EF4-FFF2-40B4-BE49-F238E27FC236}">
              <a16:creationId xmlns:a16="http://schemas.microsoft.com/office/drawing/2014/main" id="{8D1C68C9-30D6-4C76-A0A7-E233FC85CD7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5" name="PoljeZBesedilom 9174">
          <a:extLst>
            <a:ext uri="{FF2B5EF4-FFF2-40B4-BE49-F238E27FC236}">
              <a16:creationId xmlns:a16="http://schemas.microsoft.com/office/drawing/2014/main" id="{861F14CB-6EAF-48B6-B9CA-4B135A380C4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6" name="PoljeZBesedilom 9175">
          <a:extLst>
            <a:ext uri="{FF2B5EF4-FFF2-40B4-BE49-F238E27FC236}">
              <a16:creationId xmlns:a16="http://schemas.microsoft.com/office/drawing/2014/main" id="{8CEC851C-6550-42CF-B905-AD2E825FAF5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7" name="PoljeZBesedilom 9176">
          <a:extLst>
            <a:ext uri="{FF2B5EF4-FFF2-40B4-BE49-F238E27FC236}">
              <a16:creationId xmlns:a16="http://schemas.microsoft.com/office/drawing/2014/main" id="{61D32620-F99D-452A-AE1A-A71685807DE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8" name="PoljeZBesedilom 9177">
          <a:extLst>
            <a:ext uri="{FF2B5EF4-FFF2-40B4-BE49-F238E27FC236}">
              <a16:creationId xmlns:a16="http://schemas.microsoft.com/office/drawing/2014/main" id="{C665E5DD-348F-48E9-A666-1F51C803A0A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9" name="PoljeZBesedilom 9178">
          <a:extLst>
            <a:ext uri="{FF2B5EF4-FFF2-40B4-BE49-F238E27FC236}">
              <a16:creationId xmlns:a16="http://schemas.microsoft.com/office/drawing/2014/main" id="{E75DC82D-CE11-4220-A7BA-9810B8B2B00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0" name="PoljeZBesedilom 9179">
          <a:extLst>
            <a:ext uri="{FF2B5EF4-FFF2-40B4-BE49-F238E27FC236}">
              <a16:creationId xmlns:a16="http://schemas.microsoft.com/office/drawing/2014/main" id="{56C7E8CF-FD04-4689-AA11-7A7A2B914FC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1" name="PoljeZBesedilom 9180">
          <a:extLst>
            <a:ext uri="{FF2B5EF4-FFF2-40B4-BE49-F238E27FC236}">
              <a16:creationId xmlns:a16="http://schemas.microsoft.com/office/drawing/2014/main" id="{61E40C6A-2AB9-4776-AF6D-26AA8DB01A1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2" name="PoljeZBesedilom 9181">
          <a:extLst>
            <a:ext uri="{FF2B5EF4-FFF2-40B4-BE49-F238E27FC236}">
              <a16:creationId xmlns:a16="http://schemas.microsoft.com/office/drawing/2014/main" id="{E408EB83-F9D0-4443-B3F4-EFB8F90D57B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3" name="PoljeZBesedilom 9182">
          <a:extLst>
            <a:ext uri="{FF2B5EF4-FFF2-40B4-BE49-F238E27FC236}">
              <a16:creationId xmlns:a16="http://schemas.microsoft.com/office/drawing/2014/main" id="{87BF7DF4-99B7-4651-B8E0-A09380E4B91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4" name="PoljeZBesedilom 9183">
          <a:extLst>
            <a:ext uri="{FF2B5EF4-FFF2-40B4-BE49-F238E27FC236}">
              <a16:creationId xmlns:a16="http://schemas.microsoft.com/office/drawing/2014/main" id="{A8639B52-EF0A-4759-B20B-144223ED2C4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5" name="PoljeZBesedilom 9184">
          <a:extLst>
            <a:ext uri="{FF2B5EF4-FFF2-40B4-BE49-F238E27FC236}">
              <a16:creationId xmlns:a16="http://schemas.microsoft.com/office/drawing/2014/main" id="{E6CE0FD9-F673-4C50-A44F-A86C70AE0D6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6" name="PoljeZBesedilom 9185">
          <a:extLst>
            <a:ext uri="{FF2B5EF4-FFF2-40B4-BE49-F238E27FC236}">
              <a16:creationId xmlns:a16="http://schemas.microsoft.com/office/drawing/2014/main" id="{E297740C-F178-48B3-B9CA-BC10BA00F4F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7" name="PoljeZBesedilom 9186">
          <a:extLst>
            <a:ext uri="{FF2B5EF4-FFF2-40B4-BE49-F238E27FC236}">
              <a16:creationId xmlns:a16="http://schemas.microsoft.com/office/drawing/2014/main" id="{239909BD-6FDA-4A04-BEF5-FE5DF0A2775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8" name="PoljeZBesedilom 9187">
          <a:extLst>
            <a:ext uri="{FF2B5EF4-FFF2-40B4-BE49-F238E27FC236}">
              <a16:creationId xmlns:a16="http://schemas.microsoft.com/office/drawing/2014/main" id="{CA9DD966-C2DD-44FC-8CE8-8362463725F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9" name="PoljeZBesedilom 9188">
          <a:extLst>
            <a:ext uri="{FF2B5EF4-FFF2-40B4-BE49-F238E27FC236}">
              <a16:creationId xmlns:a16="http://schemas.microsoft.com/office/drawing/2014/main" id="{5EA2F14F-3C17-48F7-8556-2192F30A0C1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0" name="PoljeZBesedilom 9189">
          <a:extLst>
            <a:ext uri="{FF2B5EF4-FFF2-40B4-BE49-F238E27FC236}">
              <a16:creationId xmlns:a16="http://schemas.microsoft.com/office/drawing/2014/main" id="{1BE30226-8AF0-42ED-BC14-5899DFD81CF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1" name="PoljeZBesedilom 9190">
          <a:extLst>
            <a:ext uri="{FF2B5EF4-FFF2-40B4-BE49-F238E27FC236}">
              <a16:creationId xmlns:a16="http://schemas.microsoft.com/office/drawing/2014/main" id="{B4BA32BC-FC73-4154-BC12-72BCEC199CE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2" name="PoljeZBesedilom 9191">
          <a:extLst>
            <a:ext uri="{FF2B5EF4-FFF2-40B4-BE49-F238E27FC236}">
              <a16:creationId xmlns:a16="http://schemas.microsoft.com/office/drawing/2014/main" id="{83B617C1-080F-4D01-9D26-5C2A4E70C8E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3" name="PoljeZBesedilom 9192">
          <a:extLst>
            <a:ext uri="{FF2B5EF4-FFF2-40B4-BE49-F238E27FC236}">
              <a16:creationId xmlns:a16="http://schemas.microsoft.com/office/drawing/2014/main" id="{7112820D-6D1B-4A04-BF57-1E5698FBE08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4" name="PoljeZBesedilom 9193">
          <a:extLst>
            <a:ext uri="{FF2B5EF4-FFF2-40B4-BE49-F238E27FC236}">
              <a16:creationId xmlns:a16="http://schemas.microsoft.com/office/drawing/2014/main" id="{D01942E4-4FFC-47EB-AC36-5FB36A4FEF6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5" name="PoljeZBesedilom 9194">
          <a:extLst>
            <a:ext uri="{FF2B5EF4-FFF2-40B4-BE49-F238E27FC236}">
              <a16:creationId xmlns:a16="http://schemas.microsoft.com/office/drawing/2014/main" id="{2ACD644E-22D0-461E-BBAC-3824F4E939D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6" name="PoljeZBesedilom 9195">
          <a:extLst>
            <a:ext uri="{FF2B5EF4-FFF2-40B4-BE49-F238E27FC236}">
              <a16:creationId xmlns:a16="http://schemas.microsoft.com/office/drawing/2014/main" id="{3CEC394E-D08B-4C17-97B9-F55F8B66884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7" name="PoljeZBesedilom 9196">
          <a:extLst>
            <a:ext uri="{FF2B5EF4-FFF2-40B4-BE49-F238E27FC236}">
              <a16:creationId xmlns:a16="http://schemas.microsoft.com/office/drawing/2014/main" id="{A9E91FAD-749D-4F58-9FEE-2BB51A38205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8" name="PoljeZBesedilom 9197">
          <a:extLst>
            <a:ext uri="{FF2B5EF4-FFF2-40B4-BE49-F238E27FC236}">
              <a16:creationId xmlns:a16="http://schemas.microsoft.com/office/drawing/2014/main" id="{AEE131D0-8D99-4FE6-992B-0244D77D631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9" name="PoljeZBesedilom 9198">
          <a:extLst>
            <a:ext uri="{FF2B5EF4-FFF2-40B4-BE49-F238E27FC236}">
              <a16:creationId xmlns:a16="http://schemas.microsoft.com/office/drawing/2014/main" id="{93D4FAE1-8EB7-455E-A451-3ED7FAB32DA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0" name="PoljeZBesedilom 9199">
          <a:extLst>
            <a:ext uri="{FF2B5EF4-FFF2-40B4-BE49-F238E27FC236}">
              <a16:creationId xmlns:a16="http://schemas.microsoft.com/office/drawing/2014/main" id="{E88F0707-0FF4-41C1-86B4-AD1067A2CA5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1" name="PoljeZBesedilom 9200">
          <a:extLst>
            <a:ext uri="{FF2B5EF4-FFF2-40B4-BE49-F238E27FC236}">
              <a16:creationId xmlns:a16="http://schemas.microsoft.com/office/drawing/2014/main" id="{818E58B8-6E28-4C98-8341-DC087CFCDD7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2" name="PoljeZBesedilom 9201">
          <a:extLst>
            <a:ext uri="{FF2B5EF4-FFF2-40B4-BE49-F238E27FC236}">
              <a16:creationId xmlns:a16="http://schemas.microsoft.com/office/drawing/2014/main" id="{7962B25F-62B1-4490-93CA-FF3A052B7EF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3" name="PoljeZBesedilom 9202">
          <a:extLst>
            <a:ext uri="{FF2B5EF4-FFF2-40B4-BE49-F238E27FC236}">
              <a16:creationId xmlns:a16="http://schemas.microsoft.com/office/drawing/2014/main" id="{C6B62BF8-880E-4CCC-ABA8-45D1A86B1B4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4" name="PoljeZBesedilom 9203">
          <a:extLst>
            <a:ext uri="{FF2B5EF4-FFF2-40B4-BE49-F238E27FC236}">
              <a16:creationId xmlns:a16="http://schemas.microsoft.com/office/drawing/2014/main" id="{AC6DB99C-BE9A-4D78-9303-3821B07ACBA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5" name="PoljeZBesedilom 9204">
          <a:extLst>
            <a:ext uri="{FF2B5EF4-FFF2-40B4-BE49-F238E27FC236}">
              <a16:creationId xmlns:a16="http://schemas.microsoft.com/office/drawing/2014/main" id="{E258C906-FDE1-4A17-A2E0-E6EBCFF5411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6" name="PoljeZBesedilom 9205">
          <a:extLst>
            <a:ext uri="{FF2B5EF4-FFF2-40B4-BE49-F238E27FC236}">
              <a16:creationId xmlns:a16="http://schemas.microsoft.com/office/drawing/2014/main" id="{3AE4D18D-60CF-43AF-91A7-830D8EC5BE6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7" name="PoljeZBesedilom 9206">
          <a:extLst>
            <a:ext uri="{FF2B5EF4-FFF2-40B4-BE49-F238E27FC236}">
              <a16:creationId xmlns:a16="http://schemas.microsoft.com/office/drawing/2014/main" id="{48DE391E-7519-41C4-AB77-F41CC074ADD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8" name="PoljeZBesedilom 9207">
          <a:extLst>
            <a:ext uri="{FF2B5EF4-FFF2-40B4-BE49-F238E27FC236}">
              <a16:creationId xmlns:a16="http://schemas.microsoft.com/office/drawing/2014/main" id="{1532CF98-E498-4A99-A200-0905BA77FC0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9" name="PoljeZBesedilom 9208">
          <a:extLst>
            <a:ext uri="{FF2B5EF4-FFF2-40B4-BE49-F238E27FC236}">
              <a16:creationId xmlns:a16="http://schemas.microsoft.com/office/drawing/2014/main" id="{958A8019-8B67-4C5C-80B1-505386978BB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0" name="PoljeZBesedilom 9209">
          <a:extLst>
            <a:ext uri="{FF2B5EF4-FFF2-40B4-BE49-F238E27FC236}">
              <a16:creationId xmlns:a16="http://schemas.microsoft.com/office/drawing/2014/main" id="{B33BD791-7184-4C34-9A4B-B5AF3695693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1" name="PoljeZBesedilom 9210">
          <a:extLst>
            <a:ext uri="{FF2B5EF4-FFF2-40B4-BE49-F238E27FC236}">
              <a16:creationId xmlns:a16="http://schemas.microsoft.com/office/drawing/2014/main" id="{FB3A489E-9EBF-4B3F-A6E9-14BDF70BEAE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2" name="PoljeZBesedilom 9211">
          <a:extLst>
            <a:ext uri="{FF2B5EF4-FFF2-40B4-BE49-F238E27FC236}">
              <a16:creationId xmlns:a16="http://schemas.microsoft.com/office/drawing/2014/main" id="{5A8C00F9-AD23-4497-B30A-36A40FBEA09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3" name="PoljeZBesedilom 9212">
          <a:extLst>
            <a:ext uri="{FF2B5EF4-FFF2-40B4-BE49-F238E27FC236}">
              <a16:creationId xmlns:a16="http://schemas.microsoft.com/office/drawing/2014/main" id="{BA514566-254D-4349-B819-7A04C3999F5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4" name="PoljeZBesedilom 9213">
          <a:extLst>
            <a:ext uri="{FF2B5EF4-FFF2-40B4-BE49-F238E27FC236}">
              <a16:creationId xmlns:a16="http://schemas.microsoft.com/office/drawing/2014/main" id="{E3EF66BE-80C0-4609-A557-C92D8D78008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5" name="PoljeZBesedilom 9214">
          <a:extLst>
            <a:ext uri="{FF2B5EF4-FFF2-40B4-BE49-F238E27FC236}">
              <a16:creationId xmlns:a16="http://schemas.microsoft.com/office/drawing/2014/main" id="{E06A6972-A52B-4216-97EC-30A67FA0D41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6" name="PoljeZBesedilom 9215">
          <a:extLst>
            <a:ext uri="{FF2B5EF4-FFF2-40B4-BE49-F238E27FC236}">
              <a16:creationId xmlns:a16="http://schemas.microsoft.com/office/drawing/2014/main" id="{1C80873F-5C16-4751-9F56-C91DB239155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7" name="PoljeZBesedilom 9216">
          <a:extLst>
            <a:ext uri="{FF2B5EF4-FFF2-40B4-BE49-F238E27FC236}">
              <a16:creationId xmlns:a16="http://schemas.microsoft.com/office/drawing/2014/main" id="{E022D540-D8A5-49FB-974D-7EF36B07960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8" name="PoljeZBesedilom 9217">
          <a:extLst>
            <a:ext uri="{FF2B5EF4-FFF2-40B4-BE49-F238E27FC236}">
              <a16:creationId xmlns:a16="http://schemas.microsoft.com/office/drawing/2014/main" id="{0DF8EED8-DF8C-472C-A57E-89DBE7ED0AA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9" name="PoljeZBesedilom 9218">
          <a:extLst>
            <a:ext uri="{FF2B5EF4-FFF2-40B4-BE49-F238E27FC236}">
              <a16:creationId xmlns:a16="http://schemas.microsoft.com/office/drawing/2014/main" id="{C0760EB2-A597-4BBD-B0D4-BA354B58A30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0" name="PoljeZBesedilom 9219">
          <a:extLst>
            <a:ext uri="{FF2B5EF4-FFF2-40B4-BE49-F238E27FC236}">
              <a16:creationId xmlns:a16="http://schemas.microsoft.com/office/drawing/2014/main" id="{36D28CC7-CE26-49A5-A8FB-9EFC90A42F9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1" name="PoljeZBesedilom 9220">
          <a:extLst>
            <a:ext uri="{FF2B5EF4-FFF2-40B4-BE49-F238E27FC236}">
              <a16:creationId xmlns:a16="http://schemas.microsoft.com/office/drawing/2014/main" id="{E1892DAA-C133-42E1-88E7-FD13E48C588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2" name="PoljeZBesedilom 9221">
          <a:extLst>
            <a:ext uri="{FF2B5EF4-FFF2-40B4-BE49-F238E27FC236}">
              <a16:creationId xmlns:a16="http://schemas.microsoft.com/office/drawing/2014/main" id="{D5CE642F-E9EF-4BE7-8891-7F0352DCEAC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3" name="PoljeZBesedilom 9222">
          <a:extLst>
            <a:ext uri="{FF2B5EF4-FFF2-40B4-BE49-F238E27FC236}">
              <a16:creationId xmlns:a16="http://schemas.microsoft.com/office/drawing/2014/main" id="{D898A9B7-3F78-4219-A0BC-57418082FFF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4" name="PoljeZBesedilom 9223">
          <a:extLst>
            <a:ext uri="{FF2B5EF4-FFF2-40B4-BE49-F238E27FC236}">
              <a16:creationId xmlns:a16="http://schemas.microsoft.com/office/drawing/2014/main" id="{84AA7822-9B68-4529-8130-7CB6AEF702F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5" name="PoljeZBesedilom 9224">
          <a:extLst>
            <a:ext uri="{FF2B5EF4-FFF2-40B4-BE49-F238E27FC236}">
              <a16:creationId xmlns:a16="http://schemas.microsoft.com/office/drawing/2014/main" id="{F084A26B-9544-48A5-AEE4-2F2352F127C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6" name="PoljeZBesedilom 9225">
          <a:extLst>
            <a:ext uri="{FF2B5EF4-FFF2-40B4-BE49-F238E27FC236}">
              <a16:creationId xmlns:a16="http://schemas.microsoft.com/office/drawing/2014/main" id="{3BBC6A2F-5BE3-45CB-9947-EC8F26D9C38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7" name="PoljeZBesedilom 9226">
          <a:extLst>
            <a:ext uri="{FF2B5EF4-FFF2-40B4-BE49-F238E27FC236}">
              <a16:creationId xmlns:a16="http://schemas.microsoft.com/office/drawing/2014/main" id="{00A590EC-1EFA-4E0A-BA41-23886EB109C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8" name="PoljeZBesedilom 9227">
          <a:extLst>
            <a:ext uri="{FF2B5EF4-FFF2-40B4-BE49-F238E27FC236}">
              <a16:creationId xmlns:a16="http://schemas.microsoft.com/office/drawing/2014/main" id="{72E35D48-B55C-4B38-B3AB-1C101D8001C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9" name="PoljeZBesedilom 9228">
          <a:extLst>
            <a:ext uri="{FF2B5EF4-FFF2-40B4-BE49-F238E27FC236}">
              <a16:creationId xmlns:a16="http://schemas.microsoft.com/office/drawing/2014/main" id="{4BBE5E4D-ECE1-48C2-A22C-62E28127EAD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0" name="PoljeZBesedilom 9229">
          <a:extLst>
            <a:ext uri="{FF2B5EF4-FFF2-40B4-BE49-F238E27FC236}">
              <a16:creationId xmlns:a16="http://schemas.microsoft.com/office/drawing/2014/main" id="{318DA8A0-AC7E-437F-B1A8-93A8A409B0C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1" name="PoljeZBesedilom 9230">
          <a:extLst>
            <a:ext uri="{FF2B5EF4-FFF2-40B4-BE49-F238E27FC236}">
              <a16:creationId xmlns:a16="http://schemas.microsoft.com/office/drawing/2014/main" id="{7192870F-65EA-4E21-817A-4D57DAF6A15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2" name="PoljeZBesedilom 9231">
          <a:extLst>
            <a:ext uri="{FF2B5EF4-FFF2-40B4-BE49-F238E27FC236}">
              <a16:creationId xmlns:a16="http://schemas.microsoft.com/office/drawing/2014/main" id="{F7A723B0-1476-4122-8F06-B79CB3DD14D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3" name="PoljeZBesedilom 9232">
          <a:extLst>
            <a:ext uri="{FF2B5EF4-FFF2-40B4-BE49-F238E27FC236}">
              <a16:creationId xmlns:a16="http://schemas.microsoft.com/office/drawing/2014/main" id="{3210AF1F-2429-47FF-B474-2866D3F7F87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4" name="PoljeZBesedilom 9233">
          <a:extLst>
            <a:ext uri="{FF2B5EF4-FFF2-40B4-BE49-F238E27FC236}">
              <a16:creationId xmlns:a16="http://schemas.microsoft.com/office/drawing/2014/main" id="{F2B8F3F3-2737-49A2-9C81-02117CBE47E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5" name="PoljeZBesedilom 9234">
          <a:extLst>
            <a:ext uri="{FF2B5EF4-FFF2-40B4-BE49-F238E27FC236}">
              <a16:creationId xmlns:a16="http://schemas.microsoft.com/office/drawing/2014/main" id="{4974B80B-26E8-4641-B0E4-C979BD0FBFA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6" name="PoljeZBesedilom 9235">
          <a:extLst>
            <a:ext uri="{FF2B5EF4-FFF2-40B4-BE49-F238E27FC236}">
              <a16:creationId xmlns:a16="http://schemas.microsoft.com/office/drawing/2014/main" id="{3D97BE64-27A8-455F-B4F5-9748147949F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7" name="PoljeZBesedilom 9236">
          <a:extLst>
            <a:ext uri="{FF2B5EF4-FFF2-40B4-BE49-F238E27FC236}">
              <a16:creationId xmlns:a16="http://schemas.microsoft.com/office/drawing/2014/main" id="{287745E5-34D3-493A-B54A-A87FEF6C19A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8" name="PoljeZBesedilom 9237">
          <a:extLst>
            <a:ext uri="{FF2B5EF4-FFF2-40B4-BE49-F238E27FC236}">
              <a16:creationId xmlns:a16="http://schemas.microsoft.com/office/drawing/2014/main" id="{1D899617-0F54-4C7D-8A98-A7815004647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9" name="PoljeZBesedilom 9238">
          <a:extLst>
            <a:ext uri="{FF2B5EF4-FFF2-40B4-BE49-F238E27FC236}">
              <a16:creationId xmlns:a16="http://schemas.microsoft.com/office/drawing/2014/main" id="{3C66E7B3-1791-48DB-A03B-CDC5F610728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0" name="PoljeZBesedilom 9239">
          <a:extLst>
            <a:ext uri="{FF2B5EF4-FFF2-40B4-BE49-F238E27FC236}">
              <a16:creationId xmlns:a16="http://schemas.microsoft.com/office/drawing/2014/main" id="{4C95C5AB-ECB8-49B3-BFA5-662BA818140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1" name="PoljeZBesedilom 9240">
          <a:extLst>
            <a:ext uri="{FF2B5EF4-FFF2-40B4-BE49-F238E27FC236}">
              <a16:creationId xmlns:a16="http://schemas.microsoft.com/office/drawing/2014/main" id="{D173DCA4-5C37-4D41-A9F3-BC3C49161A3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2" name="PoljeZBesedilom 9241">
          <a:extLst>
            <a:ext uri="{FF2B5EF4-FFF2-40B4-BE49-F238E27FC236}">
              <a16:creationId xmlns:a16="http://schemas.microsoft.com/office/drawing/2014/main" id="{4D0999DF-4BE5-4D88-A919-7E419E02872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3" name="PoljeZBesedilom 9242">
          <a:extLst>
            <a:ext uri="{FF2B5EF4-FFF2-40B4-BE49-F238E27FC236}">
              <a16:creationId xmlns:a16="http://schemas.microsoft.com/office/drawing/2014/main" id="{65A11AA6-0C4D-4519-B272-839F7FFFB35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4" name="PoljeZBesedilom 9243">
          <a:extLst>
            <a:ext uri="{FF2B5EF4-FFF2-40B4-BE49-F238E27FC236}">
              <a16:creationId xmlns:a16="http://schemas.microsoft.com/office/drawing/2014/main" id="{94009473-EA40-4DAC-B4E7-887B9F4E11C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5" name="PoljeZBesedilom 9244">
          <a:extLst>
            <a:ext uri="{FF2B5EF4-FFF2-40B4-BE49-F238E27FC236}">
              <a16:creationId xmlns:a16="http://schemas.microsoft.com/office/drawing/2014/main" id="{4EA01B4D-6E4B-440B-BFB7-908F1E63561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6" name="PoljeZBesedilom 9245">
          <a:extLst>
            <a:ext uri="{FF2B5EF4-FFF2-40B4-BE49-F238E27FC236}">
              <a16:creationId xmlns:a16="http://schemas.microsoft.com/office/drawing/2014/main" id="{426D7D78-477C-4E02-B229-5EFB3D6A191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7" name="PoljeZBesedilom 9246">
          <a:extLst>
            <a:ext uri="{FF2B5EF4-FFF2-40B4-BE49-F238E27FC236}">
              <a16:creationId xmlns:a16="http://schemas.microsoft.com/office/drawing/2014/main" id="{C27653FD-C37B-4E30-BCCB-7A99DB27471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8" name="PoljeZBesedilom 9247">
          <a:extLst>
            <a:ext uri="{FF2B5EF4-FFF2-40B4-BE49-F238E27FC236}">
              <a16:creationId xmlns:a16="http://schemas.microsoft.com/office/drawing/2014/main" id="{E0FF4F47-B14F-40B6-9926-EFE63630E61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9" name="PoljeZBesedilom 9248">
          <a:extLst>
            <a:ext uri="{FF2B5EF4-FFF2-40B4-BE49-F238E27FC236}">
              <a16:creationId xmlns:a16="http://schemas.microsoft.com/office/drawing/2014/main" id="{A49F81C0-6DC3-4AAD-9D11-520DD5AEAE1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0" name="PoljeZBesedilom 9249">
          <a:extLst>
            <a:ext uri="{FF2B5EF4-FFF2-40B4-BE49-F238E27FC236}">
              <a16:creationId xmlns:a16="http://schemas.microsoft.com/office/drawing/2014/main" id="{7A0FDF04-CC3C-46D7-9068-5AC32F6C1D2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1" name="PoljeZBesedilom 9250">
          <a:extLst>
            <a:ext uri="{FF2B5EF4-FFF2-40B4-BE49-F238E27FC236}">
              <a16:creationId xmlns:a16="http://schemas.microsoft.com/office/drawing/2014/main" id="{E67C08B5-28B2-43D9-A478-1369FD6C42B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2" name="PoljeZBesedilom 9251">
          <a:extLst>
            <a:ext uri="{FF2B5EF4-FFF2-40B4-BE49-F238E27FC236}">
              <a16:creationId xmlns:a16="http://schemas.microsoft.com/office/drawing/2014/main" id="{010FB8BE-CCD8-49A4-BDC8-147FA7C84B6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3" name="PoljeZBesedilom 9252">
          <a:extLst>
            <a:ext uri="{FF2B5EF4-FFF2-40B4-BE49-F238E27FC236}">
              <a16:creationId xmlns:a16="http://schemas.microsoft.com/office/drawing/2014/main" id="{80F05A5E-E193-4C30-A864-29270763E71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4" name="PoljeZBesedilom 9253">
          <a:extLst>
            <a:ext uri="{FF2B5EF4-FFF2-40B4-BE49-F238E27FC236}">
              <a16:creationId xmlns:a16="http://schemas.microsoft.com/office/drawing/2014/main" id="{FC790BDB-9C87-4471-90B9-09F759A42EB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5" name="PoljeZBesedilom 9254">
          <a:extLst>
            <a:ext uri="{FF2B5EF4-FFF2-40B4-BE49-F238E27FC236}">
              <a16:creationId xmlns:a16="http://schemas.microsoft.com/office/drawing/2014/main" id="{97A841EB-BA95-4508-98E8-493AB243D3F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6" name="PoljeZBesedilom 9255">
          <a:extLst>
            <a:ext uri="{FF2B5EF4-FFF2-40B4-BE49-F238E27FC236}">
              <a16:creationId xmlns:a16="http://schemas.microsoft.com/office/drawing/2014/main" id="{97A250E8-9FB2-489B-BF2A-398663ED861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7" name="PoljeZBesedilom 9256">
          <a:extLst>
            <a:ext uri="{FF2B5EF4-FFF2-40B4-BE49-F238E27FC236}">
              <a16:creationId xmlns:a16="http://schemas.microsoft.com/office/drawing/2014/main" id="{FEACA356-ACDC-489C-AD4B-4C7AAF4F811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8" name="PoljeZBesedilom 9257">
          <a:extLst>
            <a:ext uri="{FF2B5EF4-FFF2-40B4-BE49-F238E27FC236}">
              <a16:creationId xmlns:a16="http://schemas.microsoft.com/office/drawing/2014/main" id="{4D2A7907-9092-44C9-893F-2033686AB27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9" name="PoljeZBesedilom 9258">
          <a:extLst>
            <a:ext uri="{FF2B5EF4-FFF2-40B4-BE49-F238E27FC236}">
              <a16:creationId xmlns:a16="http://schemas.microsoft.com/office/drawing/2014/main" id="{4E65F42B-D8B4-4431-8A09-3403037FEC9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0" name="PoljeZBesedilom 9259">
          <a:extLst>
            <a:ext uri="{FF2B5EF4-FFF2-40B4-BE49-F238E27FC236}">
              <a16:creationId xmlns:a16="http://schemas.microsoft.com/office/drawing/2014/main" id="{2DA35273-DEA9-4AD1-A704-2F433ECDB7A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1" name="PoljeZBesedilom 9260">
          <a:extLst>
            <a:ext uri="{FF2B5EF4-FFF2-40B4-BE49-F238E27FC236}">
              <a16:creationId xmlns:a16="http://schemas.microsoft.com/office/drawing/2014/main" id="{922EEF7F-6957-45C9-830A-85338D4F4B7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2" name="PoljeZBesedilom 9261">
          <a:extLst>
            <a:ext uri="{FF2B5EF4-FFF2-40B4-BE49-F238E27FC236}">
              <a16:creationId xmlns:a16="http://schemas.microsoft.com/office/drawing/2014/main" id="{BB6B79D1-FD6E-4EA8-A74A-B42C987C8FA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3" name="PoljeZBesedilom 9262">
          <a:extLst>
            <a:ext uri="{FF2B5EF4-FFF2-40B4-BE49-F238E27FC236}">
              <a16:creationId xmlns:a16="http://schemas.microsoft.com/office/drawing/2014/main" id="{539B5087-0A62-4222-A4A5-3276A464449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4" name="PoljeZBesedilom 9263">
          <a:extLst>
            <a:ext uri="{FF2B5EF4-FFF2-40B4-BE49-F238E27FC236}">
              <a16:creationId xmlns:a16="http://schemas.microsoft.com/office/drawing/2014/main" id="{9F06F1EE-EAD9-4935-A8D8-CF2F63E20AD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5" name="PoljeZBesedilom 9264">
          <a:extLst>
            <a:ext uri="{FF2B5EF4-FFF2-40B4-BE49-F238E27FC236}">
              <a16:creationId xmlns:a16="http://schemas.microsoft.com/office/drawing/2014/main" id="{9D4EC270-5FC8-468A-B23A-361B1BC9E75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6" name="PoljeZBesedilom 9265">
          <a:extLst>
            <a:ext uri="{FF2B5EF4-FFF2-40B4-BE49-F238E27FC236}">
              <a16:creationId xmlns:a16="http://schemas.microsoft.com/office/drawing/2014/main" id="{F22D08B6-3E36-4EB8-BF51-4B338963105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7" name="PoljeZBesedilom 9266">
          <a:extLst>
            <a:ext uri="{FF2B5EF4-FFF2-40B4-BE49-F238E27FC236}">
              <a16:creationId xmlns:a16="http://schemas.microsoft.com/office/drawing/2014/main" id="{B7807D08-F2D6-43FC-A88D-B30BBCA0E64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8" name="PoljeZBesedilom 9267">
          <a:extLst>
            <a:ext uri="{FF2B5EF4-FFF2-40B4-BE49-F238E27FC236}">
              <a16:creationId xmlns:a16="http://schemas.microsoft.com/office/drawing/2014/main" id="{6C3C51EE-DE6B-491A-938B-5FAC6A8B93F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9" name="PoljeZBesedilom 9268">
          <a:extLst>
            <a:ext uri="{FF2B5EF4-FFF2-40B4-BE49-F238E27FC236}">
              <a16:creationId xmlns:a16="http://schemas.microsoft.com/office/drawing/2014/main" id="{4B42D416-57BD-439F-93F1-6F126AFAA2A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0" name="PoljeZBesedilom 9269">
          <a:extLst>
            <a:ext uri="{FF2B5EF4-FFF2-40B4-BE49-F238E27FC236}">
              <a16:creationId xmlns:a16="http://schemas.microsoft.com/office/drawing/2014/main" id="{30BEA0CE-09AB-42D3-AD80-F14ABB1C417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1" name="PoljeZBesedilom 9270">
          <a:extLst>
            <a:ext uri="{FF2B5EF4-FFF2-40B4-BE49-F238E27FC236}">
              <a16:creationId xmlns:a16="http://schemas.microsoft.com/office/drawing/2014/main" id="{8F13B384-76BD-4911-8F11-E212C30C8EA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2" name="PoljeZBesedilom 9271">
          <a:extLst>
            <a:ext uri="{FF2B5EF4-FFF2-40B4-BE49-F238E27FC236}">
              <a16:creationId xmlns:a16="http://schemas.microsoft.com/office/drawing/2014/main" id="{CD790D93-25B1-4538-9C03-D437F9E205E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3" name="PoljeZBesedilom 9272">
          <a:extLst>
            <a:ext uri="{FF2B5EF4-FFF2-40B4-BE49-F238E27FC236}">
              <a16:creationId xmlns:a16="http://schemas.microsoft.com/office/drawing/2014/main" id="{779BBED4-47A8-4A6E-A3B3-E1440358A41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4" name="PoljeZBesedilom 9273">
          <a:extLst>
            <a:ext uri="{FF2B5EF4-FFF2-40B4-BE49-F238E27FC236}">
              <a16:creationId xmlns:a16="http://schemas.microsoft.com/office/drawing/2014/main" id="{A946B87B-E0B2-4DBD-A7D4-490BFE03FA7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5" name="PoljeZBesedilom 9274">
          <a:extLst>
            <a:ext uri="{FF2B5EF4-FFF2-40B4-BE49-F238E27FC236}">
              <a16:creationId xmlns:a16="http://schemas.microsoft.com/office/drawing/2014/main" id="{1F11CD76-B387-4F72-9E19-9676A534594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6" name="PoljeZBesedilom 9275">
          <a:extLst>
            <a:ext uri="{FF2B5EF4-FFF2-40B4-BE49-F238E27FC236}">
              <a16:creationId xmlns:a16="http://schemas.microsoft.com/office/drawing/2014/main" id="{1B1C9DC4-307F-4B86-B065-EBB66820A99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7" name="PoljeZBesedilom 9276">
          <a:extLst>
            <a:ext uri="{FF2B5EF4-FFF2-40B4-BE49-F238E27FC236}">
              <a16:creationId xmlns:a16="http://schemas.microsoft.com/office/drawing/2014/main" id="{0EAFA99D-6CB8-497E-A16A-3356760B298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8" name="PoljeZBesedilom 9277">
          <a:extLst>
            <a:ext uri="{FF2B5EF4-FFF2-40B4-BE49-F238E27FC236}">
              <a16:creationId xmlns:a16="http://schemas.microsoft.com/office/drawing/2014/main" id="{C9C964E5-B132-41FD-B16C-0FA88D5C9FA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9" name="PoljeZBesedilom 9278">
          <a:extLst>
            <a:ext uri="{FF2B5EF4-FFF2-40B4-BE49-F238E27FC236}">
              <a16:creationId xmlns:a16="http://schemas.microsoft.com/office/drawing/2014/main" id="{8DC0CD89-1181-4890-822A-DB006FD05AA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0" name="PoljeZBesedilom 9279">
          <a:extLst>
            <a:ext uri="{FF2B5EF4-FFF2-40B4-BE49-F238E27FC236}">
              <a16:creationId xmlns:a16="http://schemas.microsoft.com/office/drawing/2014/main" id="{0AE1904E-16AE-429E-BD06-FB15B999CEF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1" name="PoljeZBesedilom 9280">
          <a:extLst>
            <a:ext uri="{FF2B5EF4-FFF2-40B4-BE49-F238E27FC236}">
              <a16:creationId xmlns:a16="http://schemas.microsoft.com/office/drawing/2014/main" id="{657AAE14-8EF0-49A5-9B36-9ED5D3C12DD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2" name="PoljeZBesedilom 9281">
          <a:extLst>
            <a:ext uri="{FF2B5EF4-FFF2-40B4-BE49-F238E27FC236}">
              <a16:creationId xmlns:a16="http://schemas.microsoft.com/office/drawing/2014/main" id="{7E99EE2C-088D-4178-AADB-D8B9FAE8D9B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3" name="PoljeZBesedilom 9282">
          <a:extLst>
            <a:ext uri="{FF2B5EF4-FFF2-40B4-BE49-F238E27FC236}">
              <a16:creationId xmlns:a16="http://schemas.microsoft.com/office/drawing/2014/main" id="{C9B36EAD-743F-480F-8929-F0BEAF243DF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4" name="PoljeZBesedilom 9283">
          <a:extLst>
            <a:ext uri="{FF2B5EF4-FFF2-40B4-BE49-F238E27FC236}">
              <a16:creationId xmlns:a16="http://schemas.microsoft.com/office/drawing/2014/main" id="{BC54B5DA-9592-4197-8D48-6C0ABC399F7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5" name="PoljeZBesedilom 9284">
          <a:extLst>
            <a:ext uri="{FF2B5EF4-FFF2-40B4-BE49-F238E27FC236}">
              <a16:creationId xmlns:a16="http://schemas.microsoft.com/office/drawing/2014/main" id="{6D2F8068-3479-42C6-9311-223BE9042F5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6" name="PoljeZBesedilom 9285">
          <a:extLst>
            <a:ext uri="{FF2B5EF4-FFF2-40B4-BE49-F238E27FC236}">
              <a16:creationId xmlns:a16="http://schemas.microsoft.com/office/drawing/2014/main" id="{52C6ECCA-F9F1-4376-986A-6DC7AA550EE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7" name="PoljeZBesedilom 9286">
          <a:extLst>
            <a:ext uri="{FF2B5EF4-FFF2-40B4-BE49-F238E27FC236}">
              <a16:creationId xmlns:a16="http://schemas.microsoft.com/office/drawing/2014/main" id="{4938DD3E-8E6D-4D0A-95AA-B69F9BE170B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8" name="PoljeZBesedilom 9287">
          <a:extLst>
            <a:ext uri="{FF2B5EF4-FFF2-40B4-BE49-F238E27FC236}">
              <a16:creationId xmlns:a16="http://schemas.microsoft.com/office/drawing/2014/main" id="{4E98E0DD-2BA1-413D-A442-157538B0FB4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9" name="PoljeZBesedilom 9288">
          <a:extLst>
            <a:ext uri="{FF2B5EF4-FFF2-40B4-BE49-F238E27FC236}">
              <a16:creationId xmlns:a16="http://schemas.microsoft.com/office/drawing/2014/main" id="{B18CD39D-F655-473B-BA2A-4C1F3D86BD6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twoCellAnchor editAs="oneCell">
    <xdr:from>
      <xdr:col>2</xdr:col>
      <xdr:colOff>0</xdr:colOff>
      <xdr:row>100</xdr:row>
      <xdr:rowOff>0</xdr:rowOff>
    </xdr:from>
    <xdr:to>
      <xdr:col>2</xdr:col>
      <xdr:colOff>76200</xdr:colOff>
      <xdr:row>101</xdr:row>
      <xdr:rowOff>19050</xdr:rowOff>
    </xdr:to>
    <xdr:sp macro="" textlink="">
      <xdr:nvSpPr>
        <xdr:cNvPr id="9290" name="Text Box 2">
          <a:extLst>
            <a:ext uri="{FF2B5EF4-FFF2-40B4-BE49-F238E27FC236}">
              <a16:creationId xmlns:a16="http://schemas.microsoft.com/office/drawing/2014/main" id="{0FB61A49-25E0-492E-996F-D81D2F10A420}"/>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291" name="Text Box 3">
          <a:extLst>
            <a:ext uri="{FF2B5EF4-FFF2-40B4-BE49-F238E27FC236}">
              <a16:creationId xmlns:a16="http://schemas.microsoft.com/office/drawing/2014/main" id="{03DE283D-797C-499D-97E8-118546617C1D}"/>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292" name="Text Box 4">
          <a:extLst>
            <a:ext uri="{FF2B5EF4-FFF2-40B4-BE49-F238E27FC236}">
              <a16:creationId xmlns:a16="http://schemas.microsoft.com/office/drawing/2014/main" id="{F128708C-5EAE-4EC4-B1CA-35FE892ECA0A}"/>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293" name="Text Box 5">
          <a:extLst>
            <a:ext uri="{FF2B5EF4-FFF2-40B4-BE49-F238E27FC236}">
              <a16:creationId xmlns:a16="http://schemas.microsoft.com/office/drawing/2014/main" id="{54481D6A-94DD-49F1-A379-79E35043A127}"/>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294" name="Text Box 6">
          <a:extLst>
            <a:ext uri="{FF2B5EF4-FFF2-40B4-BE49-F238E27FC236}">
              <a16:creationId xmlns:a16="http://schemas.microsoft.com/office/drawing/2014/main" id="{34705907-A8AF-4A05-BB0B-E9F9E3148FE2}"/>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295" name="Text Box 7">
          <a:extLst>
            <a:ext uri="{FF2B5EF4-FFF2-40B4-BE49-F238E27FC236}">
              <a16:creationId xmlns:a16="http://schemas.microsoft.com/office/drawing/2014/main" id="{433D8E74-74A1-4A49-A4E8-BF8A223EE99E}"/>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296" name="Text Box 1">
          <a:extLst>
            <a:ext uri="{FF2B5EF4-FFF2-40B4-BE49-F238E27FC236}">
              <a16:creationId xmlns:a16="http://schemas.microsoft.com/office/drawing/2014/main" id="{7514A399-8624-47BA-B442-75177825A9D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297" name="Text Box 4">
          <a:extLst>
            <a:ext uri="{FF2B5EF4-FFF2-40B4-BE49-F238E27FC236}">
              <a16:creationId xmlns:a16="http://schemas.microsoft.com/office/drawing/2014/main" id="{CD76C6B2-49DD-478A-A6C5-19CCEE74303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298" name="Text Box 5">
          <a:extLst>
            <a:ext uri="{FF2B5EF4-FFF2-40B4-BE49-F238E27FC236}">
              <a16:creationId xmlns:a16="http://schemas.microsoft.com/office/drawing/2014/main" id="{7AC4DA40-F3F7-4F02-A5DF-E5A1F12E9786}"/>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299" name="Text Box 2">
          <a:extLst>
            <a:ext uri="{FF2B5EF4-FFF2-40B4-BE49-F238E27FC236}">
              <a16:creationId xmlns:a16="http://schemas.microsoft.com/office/drawing/2014/main" id="{91FDDF86-B5B7-46B0-BF17-3F89AB0B0A43}"/>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00" name="Text Box 3">
          <a:extLst>
            <a:ext uri="{FF2B5EF4-FFF2-40B4-BE49-F238E27FC236}">
              <a16:creationId xmlns:a16="http://schemas.microsoft.com/office/drawing/2014/main" id="{E3EDC946-4C98-4210-8A6C-89B189AEC7E9}"/>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1" name="Text Box 4">
          <a:extLst>
            <a:ext uri="{FF2B5EF4-FFF2-40B4-BE49-F238E27FC236}">
              <a16:creationId xmlns:a16="http://schemas.microsoft.com/office/drawing/2014/main" id="{923383C4-E143-4349-AE66-D165D7932FC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02" name="Text Box 5">
          <a:extLst>
            <a:ext uri="{FF2B5EF4-FFF2-40B4-BE49-F238E27FC236}">
              <a16:creationId xmlns:a16="http://schemas.microsoft.com/office/drawing/2014/main" id="{E486803B-3BE4-44AA-B134-AC899253C6FA}"/>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3" name="Text Box 6">
          <a:extLst>
            <a:ext uri="{FF2B5EF4-FFF2-40B4-BE49-F238E27FC236}">
              <a16:creationId xmlns:a16="http://schemas.microsoft.com/office/drawing/2014/main" id="{9A5FDD58-D9AA-4780-ADC5-CBDBEF62CCBC}"/>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04" name="Text Box 7">
          <a:extLst>
            <a:ext uri="{FF2B5EF4-FFF2-40B4-BE49-F238E27FC236}">
              <a16:creationId xmlns:a16="http://schemas.microsoft.com/office/drawing/2014/main" id="{E7F92B32-4B8A-4556-BC4C-D9C66EA7238B}"/>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5" name="Text Box 4">
          <a:extLst>
            <a:ext uri="{FF2B5EF4-FFF2-40B4-BE49-F238E27FC236}">
              <a16:creationId xmlns:a16="http://schemas.microsoft.com/office/drawing/2014/main" id="{26ADA3BA-1EDB-42A0-965B-FF875FC19737}"/>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6" name="Text Box 2">
          <a:extLst>
            <a:ext uri="{FF2B5EF4-FFF2-40B4-BE49-F238E27FC236}">
              <a16:creationId xmlns:a16="http://schemas.microsoft.com/office/drawing/2014/main" id="{B78EA05E-3924-457E-B44B-D59E1C19EB4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7" name="Text Box 4">
          <a:extLst>
            <a:ext uri="{FF2B5EF4-FFF2-40B4-BE49-F238E27FC236}">
              <a16:creationId xmlns:a16="http://schemas.microsoft.com/office/drawing/2014/main" id="{E2BF017D-0E52-4BF9-88D5-A6996AEE340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8" name="Text Box 6">
          <a:extLst>
            <a:ext uri="{FF2B5EF4-FFF2-40B4-BE49-F238E27FC236}">
              <a16:creationId xmlns:a16="http://schemas.microsoft.com/office/drawing/2014/main" id="{74E45A5F-C3BF-40C6-82DE-42578989EE38}"/>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9" name="Text Box 2">
          <a:extLst>
            <a:ext uri="{FF2B5EF4-FFF2-40B4-BE49-F238E27FC236}">
              <a16:creationId xmlns:a16="http://schemas.microsoft.com/office/drawing/2014/main" id="{8B97DC5F-84A0-465A-AAD6-24D2899202C5}"/>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10" name="Text Box 3">
          <a:extLst>
            <a:ext uri="{FF2B5EF4-FFF2-40B4-BE49-F238E27FC236}">
              <a16:creationId xmlns:a16="http://schemas.microsoft.com/office/drawing/2014/main" id="{16DFA2F2-81C5-4834-9969-0E088A66505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11" name="Text Box 4">
          <a:extLst>
            <a:ext uri="{FF2B5EF4-FFF2-40B4-BE49-F238E27FC236}">
              <a16:creationId xmlns:a16="http://schemas.microsoft.com/office/drawing/2014/main" id="{FAE59121-A14F-4BBE-9FCE-897DD5E9958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12" name="Text Box 5">
          <a:extLst>
            <a:ext uri="{FF2B5EF4-FFF2-40B4-BE49-F238E27FC236}">
              <a16:creationId xmlns:a16="http://schemas.microsoft.com/office/drawing/2014/main" id="{504E37C1-2847-42E7-9CCB-386D164C01EF}"/>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13" name="Text Box 6">
          <a:extLst>
            <a:ext uri="{FF2B5EF4-FFF2-40B4-BE49-F238E27FC236}">
              <a16:creationId xmlns:a16="http://schemas.microsoft.com/office/drawing/2014/main" id="{3760732A-5473-4FE0-90B8-B48047FC2F33}"/>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14" name="Text Box 7">
          <a:extLst>
            <a:ext uri="{FF2B5EF4-FFF2-40B4-BE49-F238E27FC236}">
              <a16:creationId xmlns:a16="http://schemas.microsoft.com/office/drawing/2014/main" id="{9FCFB69B-72A0-4F8D-8C0F-C837FCBFF725}"/>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15" name="Text Box 4">
          <a:extLst>
            <a:ext uri="{FF2B5EF4-FFF2-40B4-BE49-F238E27FC236}">
              <a16:creationId xmlns:a16="http://schemas.microsoft.com/office/drawing/2014/main" id="{56F90E15-7995-434E-A8B4-1EB2F9A610F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16" name="Text Box 5">
          <a:extLst>
            <a:ext uri="{FF2B5EF4-FFF2-40B4-BE49-F238E27FC236}">
              <a16:creationId xmlns:a16="http://schemas.microsoft.com/office/drawing/2014/main" id="{8AFCA17E-961E-407C-B19A-D1B1E2B239FD}"/>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17" name="Text Box 2">
          <a:extLst>
            <a:ext uri="{FF2B5EF4-FFF2-40B4-BE49-F238E27FC236}">
              <a16:creationId xmlns:a16="http://schemas.microsoft.com/office/drawing/2014/main" id="{80230A11-09E7-4CC8-981B-9DC21D03055D}"/>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18" name="Text Box 3">
          <a:extLst>
            <a:ext uri="{FF2B5EF4-FFF2-40B4-BE49-F238E27FC236}">
              <a16:creationId xmlns:a16="http://schemas.microsoft.com/office/drawing/2014/main" id="{006F4BD7-19E4-4CB8-B734-7CC1C058AD12}"/>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19" name="Text Box 4">
          <a:extLst>
            <a:ext uri="{FF2B5EF4-FFF2-40B4-BE49-F238E27FC236}">
              <a16:creationId xmlns:a16="http://schemas.microsoft.com/office/drawing/2014/main" id="{C79BC527-C19B-46DA-8DC5-EF58F7F71455}"/>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20" name="Text Box 5">
          <a:extLst>
            <a:ext uri="{FF2B5EF4-FFF2-40B4-BE49-F238E27FC236}">
              <a16:creationId xmlns:a16="http://schemas.microsoft.com/office/drawing/2014/main" id="{1B5EDF4C-61AD-4640-A439-A7BCE76F445E}"/>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21" name="Text Box 6">
          <a:extLst>
            <a:ext uri="{FF2B5EF4-FFF2-40B4-BE49-F238E27FC236}">
              <a16:creationId xmlns:a16="http://schemas.microsoft.com/office/drawing/2014/main" id="{19DB9307-06CC-44EB-838B-A9182D65990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22" name="Text Box 7">
          <a:extLst>
            <a:ext uri="{FF2B5EF4-FFF2-40B4-BE49-F238E27FC236}">
              <a16:creationId xmlns:a16="http://schemas.microsoft.com/office/drawing/2014/main" id="{AC6246A5-7877-4349-9110-9EA8DF8C3467}"/>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23" name="Text Box 4">
          <a:extLst>
            <a:ext uri="{FF2B5EF4-FFF2-40B4-BE49-F238E27FC236}">
              <a16:creationId xmlns:a16="http://schemas.microsoft.com/office/drawing/2014/main" id="{AE51EB55-1CFD-4DA1-ACDB-1B5F4CBD9E1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24" name="Text Box 2">
          <a:extLst>
            <a:ext uri="{FF2B5EF4-FFF2-40B4-BE49-F238E27FC236}">
              <a16:creationId xmlns:a16="http://schemas.microsoft.com/office/drawing/2014/main" id="{C563CEC1-F5A3-4A0B-A706-ECAB75C21DE9}"/>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25" name="Text Box 4">
          <a:extLst>
            <a:ext uri="{FF2B5EF4-FFF2-40B4-BE49-F238E27FC236}">
              <a16:creationId xmlns:a16="http://schemas.microsoft.com/office/drawing/2014/main" id="{DF1C2330-A409-4E6A-80F5-492CBE467556}"/>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26" name="Text Box 6">
          <a:extLst>
            <a:ext uri="{FF2B5EF4-FFF2-40B4-BE49-F238E27FC236}">
              <a16:creationId xmlns:a16="http://schemas.microsoft.com/office/drawing/2014/main" id="{EB0ABFC6-24EB-46B7-B3F1-259BDD793DC5}"/>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101</xdr:row>
      <xdr:rowOff>0</xdr:rowOff>
    </xdr:from>
    <xdr:to>
      <xdr:col>2</xdr:col>
      <xdr:colOff>76200</xdr:colOff>
      <xdr:row>102</xdr:row>
      <xdr:rowOff>19050</xdr:rowOff>
    </xdr:to>
    <xdr:sp macro="" textlink="">
      <xdr:nvSpPr>
        <xdr:cNvPr id="9327" name="Text Box 1">
          <a:extLst>
            <a:ext uri="{FF2B5EF4-FFF2-40B4-BE49-F238E27FC236}">
              <a16:creationId xmlns:a16="http://schemas.microsoft.com/office/drawing/2014/main" id="{B008AAF1-CD8B-46AD-8C27-EB6C60F03922}"/>
            </a:ext>
          </a:extLst>
        </xdr:cNvPr>
        <xdr:cNvSpPr txBox="1">
          <a:spLocks noChangeArrowheads="1"/>
        </xdr:cNvSpPr>
      </xdr:nvSpPr>
      <xdr:spPr bwMode="auto">
        <a:xfrm>
          <a:off x="5267325"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rdg/GC/WebDav/2091/294257178/prime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t01\home$\PROJEKTI\HISE\Dornik\PGD\Teksti\3%20Popis%20Dornik-PG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delo\_URB_EKO\_8000_A2_A3\razpis\VP_pdp_Crnuce_hp%20A2_PZI_MH_28.10.20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MILOS\RAZVOJ\CEJ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KOVINAR\KTS\Predra&#269;uni\Predra&#269;uni%202010\000550%20-%20OBI%20-%20LOKAL%20GASTRO\000530%20-%20ZZZS%20KO&#268;EVJE\000320%20-%20DOM%20STAREJ&#352;IH%20KRANJSKA%20GORA\000320%20-%20DOM%20STAREJSIH%20KRANJSKA%20GO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
      <sheetName val="List1"/>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_rekapitulacija"/>
      <sheetName val="32_OcenaVrednosti"/>
      <sheetName val="Izmere"/>
      <sheetName val="Chart1"/>
      <sheetName val="Popis"/>
    </sheetNames>
    <sheetDataSet>
      <sheetData sheetId="0" refreshError="1"/>
      <sheetData sheetId="1"/>
      <sheetData sheetId="2" refreshError="1"/>
      <sheetData sheetId="3" refreshError="1"/>
      <sheetData sheetId="4">
        <row r="58">
          <cell r="F58">
            <v>363</v>
          </cell>
        </row>
        <row r="77">
          <cell r="F77">
            <v>181.5</v>
          </cell>
        </row>
        <row r="110">
          <cell r="F110">
            <v>649.91999999999996</v>
          </cell>
        </row>
        <row r="119">
          <cell r="F119">
            <v>66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v>0</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v>0</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v>0</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v>0</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v>0</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v>0</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UDBA (4)"/>
      <sheetName val="PONUDBA (3)"/>
      <sheetName val="PONUDBA (2)"/>
      <sheetName val="PONUDBA"/>
      <sheetName val="REKAPITULACIJA"/>
      <sheetName val="KOTLOVNICA"/>
      <sheetName val="TOPLOTNA POSTAJA"/>
      <sheetName val="OGREVANJE"/>
      <sheetName val="PLIN"/>
      <sheetName val="HL. POSTAJA"/>
      <sheetName val="HLAJENJE"/>
      <sheetName val="VODOVOD"/>
      <sheetName val="PREZRAČEVANJ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ur.l.r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0"/>
  <sheetViews>
    <sheetView showZeros="0" tabSelected="1" view="pageBreakPreview" zoomScaleSheetLayoutView="100" workbookViewId="0">
      <selection activeCell="M45" sqref="M45"/>
    </sheetView>
  </sheetViews>
  <sheetFormatPr defaultRowHeight="16.5"/>
  <cols>
    <col min="1" max="1" width="6.5703125" style="101" customWidth="1"/>
    <col min="2" max="2" width="45.7109375" style="101" customWidth="1"/>
    <col min="3" max="3" width="5.7109375" style="101" customWidth="1"/>
    <col min="4" max="4" width="8.28515625" style="101" customWidth="1"/>
    <col min="5" max="5" width="3.5703125" style="101" customWidth="1"/>
    <col min="6" max="6" width="12.42578125" style="101" customWidth="1"/>
    <col min="7" max="16384" width="9.140625" style="101"/>
  </cols>
  <sheetData>
    <row r="1" spans="1:6" ht="15.75" customHeight="1">
      <c r="A1" s="97"/>
      <c r="B1" s="98"/>
      <c r="C1" s="97"/>
      <c r="D1" s="99"/>
      <c r="E1" s="100"/>
      <c r="F1" s="5"/>
    </row>
    <row r="2" spans="1:6">
      <c r="A2" s="97"/>
      <c r="B2" s="98"/>
      <c r="C2" s="97"/>
      <c r="D2" s="99"/>
      <c r="E2" s="100"/>
      <c r="F2" s="5"/>
    </row>
    <row r="3" spans="1:6">
      <c r="A3" s="97"/>
      <c r="B3" s="98"/>
      <c r="C3" s="97"/>
      <c r="D3" s="99"/>
      <c r="E3" s="100"/>
      <c r="F3" s="5"/>
    </row>
    <row r="4" spans="1:6">
      <c r="A4" s="97"/>
      <c r="B4" s="98"/>
      <c r="C4" s="97"/>
      <c r="D4" s="99"/>
      <c r="E4" s="100"/>
      <c r="F4" s="5"/>
    </row>
    <row r="5" spans="1:6">
      <c r="A5" s="97"/>
      <c r="B5" s="98"/>
      <c r="C5" s="97"/>
      <c r="D5" s="99"/>
      <c r="E5" s="100"/>
      <c r="F5" s="5"/>
    </row>
    <row r="6" spans="1:6">
      <c r="A6" s="97"/>
      <c r="B6" s="98"/>
      <c r="C6" s="97"/>
      <c r="D6" s="99"/>
      <c r="E6" s="100"/>
      <c r="F6" s="5"/>
    </row>
    <row r="7" spans="1:6">
      <c r="A7" s="97"/>
      <c r="B7" s="98"/>
      <c r="C7" s="97"/>
      <c r="D7" s="99"/>
      <c r="E7" s="100"/>
      <c r="F7" s="5"/>
    </row>
    <row r="8" spans="1:6">
      <c r="A8" s="97"/>
      <c r="B8" s="98"/>
      <c r="C8" s="97"/>
      <c r="D8" s="99"/>
      <c r="E8" s="100"/>
      <c r="F8" s="5"/>
    </row>
    <row r="9" spans="1:6">
      <c r="A9" s="97"/>
      <c r="B9" s="98"/>
      <c r="C9" s="97"/>
      <c r="D9" s="99"/>
      <c r="E9" s="100"/>
      <c r="F9" s="5"/>
    </row>
    <row r="10" spans="1:6">
      <c r="A10" s="97"/>
      <c r="B10" s="102"/>
      <c r="C10" s="97"/>
      <c r="D10" s="99"/>
      <c r="E10" s="100"/>
      <c r="F10" s="40"/>
    </row>
    <row r="11" spans="1:6">
      <c r="A11" s="759" t="s">
        <v>44</v>
      </c>
      <c r="B11" s="759"/>
      <c r="C11" s="759"/>
      <c r="D11" s="759"/>
      <c r="E11" s="759"/>
      <c r="F11" s="759"/>
    </row>
    <row r="12" spans="1:6">
      <c r="A12" s="762" t="s">
        <v>352</v>
      </c>
      <c r="B12" s="763"/>
      <c r="C12" s="763"/>
      <c r="D12" s="763"/>
      <c r="E12" s="763"/>
      <c r="F12" s="763"/>
    </row>
    <row r="13" spans="1:6">
      <c r="A13" s="97"/>
      <c r="B13" s="104"/>
      <c r="C13" s="103"/>
      <c r="D13" s="105"/>
      <c r="E13" s="106"/>
      <c r="F13" s="41"/>
    </row>
    <row r="14" spans="1:6">
      <c r="A14" s="97"/>
      <c r="B14" s="104"/>
      <c r="C14" s="103"/>
      <c r="D14" s="105"/>
      <c r="E14" s="106"/>
      <c r="F14" s="41"/>
    </row>
    <row r="15" spans="1:6">
      <c r="A15" s="759" t="s">
        <v>56</v>
      </c>
      <c r="B15" s="759"/>
      <c r="C15" s="759"/>
      <c r="D15" s="759"/>
      <c r="E15" s="759"/>
      <c r="F15" s="759"/>
    </row>
    <row r="16" spans="1:6" ht="16.5" customHeight="1">
      <c r="A16" s="761" t="s">
        <v>870</v>
      </c>
      <c r="B16" s="761"/>
      <c r="C16" s="761"/>
      <c r="D16" s="761"/>
      <c r="E16" s="761"/>
      <c r="F16" s="761"/>
    </row>
    <row r="17" spans="1:6" ht="16.5" customHeight="1">
      <c r="A17" s="107"/>
      <c r="B17" s="107"/>
      <c r="C17" s="107"/>
      <c r="D17" s="107"/>
      <c r="E17" s="107"/>
      <c r="F17" s="107"/>
    </row>
    <row r="18" spans="1:6" ht="16.5" customHeight="1">
      <c r="A18" s="107"/>
      <c r="B18" s="107"/>
      <c r="C18" s="107"/>
      <c r="D18" s="107"/>
      <c r="E18" s="107"/>
      <c r="F18" s="107"/>
    </row>
    <row r="19" spans="1:6">
      <c r="A19" s="759" t="s">
        <v>43</v>
      </c>
      <c r="B19" s="759"/>
      <c r="C19" s="759"/>
      <c r="D19" s="759"/>
      <c r="E19" s="759"/>
      <c r="F19" s="759"/>
    </row>
    <row r="20" spans="1:6" ht="41.25" customHeight="1">
      <c r="A20" s="761" t="s">
        <v>207</v>
      </c>
      <c r="B20" s="761"/>
      <c r="C20" s="761"/>
      <c r="D20" s="761"/>
      <c r="E20" s="761"/>
      <c r="F20" s="761"/>
    </row>
    <row r="21" spans="1:6">
      <c r="A21" s="97"/>
      <c r="B21" s="104"/>
      <c r="C21" s="103"/>
      <c r="D21" s="105"/>
      <c r="E21" s="106"/>
      <c r="F21" s="41"/>
    </row>
    <row r="22" spans="1:6">
      <c r="A22" s="97"/>
      <c r="B22" s="104"/>
      <c r="C22" s="103"/>
      <c r="D22" s="105"/>
      <c r="E22" s="106"/>
      <c r="F22" s="41"/>
    </row>
    <row r="23" spans="1:6">
      <c r="A23" s="759" t="s">
        <v>45</v>
      </c>
      <c r="B23" s="759"/>
      <c r="C23" s="759"/>
      <c r="D23" s="759"/>
      <c r="E23" s="759"/>
      <c r="F23" s="759"/>
    </row>
    <row r="24" spans="1:6" ht="37.5" customHeight="1">
      <c r="A24" s="761" t="s">
        <v>208</v>
      </c>
      <c r="B24" s="761"/>
      <c r="C24" s="761"/>
      <c r="D24" s="761"/>
      <c r="E24" s="761"/>
      <c r="F24" s="761"/>
    </row>
    <row r="25" spans="1:6">
      <c r="A25" s="97"/>
      <c r="B25" s="104"/>
      <c r="C25" s="103"/>
      <c r="D25" s="105"/>
      <c r="E25" s="106"/>
      <c r="F25" s="41"/>
    </row>
    <row r="26" spans="1:6">
      <c r="A26" s="97"/>
      <c r="B26" s="104"/>
      <c r="C26" s="103"/>
      <c r="D26" s="105"/>
      <c r="E26" s="106"/>
      <c r="F26" s="41"/>
    </row>
    <row r="27" spans="1:6">
      <c r="A27" s="759" t="s">
        <v>46</v>
      </c>
      <c r="B27" s="759"/>
      <c r="C27" s="759"/>
      <c r="D27" s="759"/>
      <c r="E27" s="759"/>
      <c r="F27" s="759"/>
    </row>
    <row r="28" spans="1:6">
      <c r="A28" s="760" t="s">
        <v>210</v>
      </c>
      <c r="B28" s="760"/>
      <c r="C28" s="760"/>
      <c r="D28" s="760"/>
      <c r="E28" s="760"/>
      <c r="F28" s="760"/>
    </row>
    <row r="29" spans="1:6">
      <c r="A29" s="97"/>
      <c r="B29" s="104"/>
      <c r="C29" s="103"/>
      <c r="D29" s="105"/>
      <c r="E29" s="106"/>
      <c r="F29" s="41"/>
    </row>
    <row r="30" spans="1:6">
      <c r="A30" s="97"/>
      <c r="B30" s="104"/>
      <c r="C30" s="103"/>
      <c r="D30" s="105"/>
      <c r="E30" s="106"/>
      <c r="F30" s="41"/>
    </row>
    <row r="31" spans="1:6">
      <c r="A31" s="759" t="s">
        <v>52</v>
      </c>
      <c r="B31" s="759"/>
      <c r="C31" s="759"/>
      <c r="D31" s="759"/>
      <c r="E31" s="759"/>
      <c r="F31" s="759"/>
    </row>
    <row r="32" spans="1:6">
      <c r="A32" s="761" t="s">
        <v>209</v>
      </c>
      <c r="B32" s="760"/>
      <c r="C32" s="760"/>
      <c r="D32" s="760"/>
      <c r="E32" s="760"/>
      <c r="F32" s="760"/>
    </row>
    <row r="33" spans="1:6">
      <c r="A33" s="97"/>
      <c r="B33" s="104"/>
      <c r="C33" s="103"/>
      <c r="D33" s="105"/>
      <c r="E33" s="106"/>
      <c r="F33" s="41"/>
    </row>
    <row r="34" spans="1:6">
      <c r="A34" s="97"/>
      <c r="B34" s="104"/>
      <c r="C34" s="103"/>
      <c r="D34" s="105"/>
      <c r="E34" s="106"/>
      <c r="F34" s="41"/>
    </row>
    <row r="35" spans="1:6">
      <c r="A35" s="758" t="s">
        <v>868</v>
      </c>
      <c r="B35" s="758"/>
      <c r="C35" s="758"/>
      <c r="D35" s="758"/>
      <c r="E35" s="758"/>
      <c r="F35" s="758"/>
    </row>
    <row r="36" spans="1:6">
      <c r="A36" s="97"/>
      <c r="B36" s="104"/>
      <c r="C36" s="103"/>
      <c r="D36" s="105"/>
      <c r="E36" s="106"/>
      <c r="F36" s="41"/>
    </row>
    <row r="37" spans="1:6">
      <c r="A37" s="97"/>
      <c r="B37" s="98"/>
      <c r="C37" s="97"/>
      <c r="D37" s="99"/>
      <c r="E37" s="100"/>
      <c r="F37" s="5"/>
    </row>
    <row r="38" spans="1:6">
      <c r="A38" s="97"/>
      <c r="B38" s="98"/>
      <c r="C38" s="97"/>
      <c r="D38" s="99"/>
      <c r="E38" s="100"/>
      <c r="F38" s="5"/>
    </row>
    <row r="39" spans="1:6">
      <c r="A39" s="97"/>
      <c r="B39" s="98"/>
      <c r="C39" s="97"/>
      <c r="D39" s="99"/>
      <c r="E39" s="100"/>
      <c r="F39" s="5"/>
    </row>
    <row r="40" spans="1:6">
      <c r="A40" s="97"/>
      <c r="B40" s="98"/>
      <c r="C40" s="97"/>
      <c r="D40" s="99"/>
      <c r="E40" s="100"/>
      <c r="F40" s="5"/>
    </row>
    <row r="41" spans="1:6">
      <c r="A41" s="97"/>
      <c r="B41" s="98"/>
      <c r="C41" s="97"/>
      <c r="D41" s="99"/>
      <c r="E41" s="100"/>
      <c r="F41" s="5"/>
    </row>
    <row r="42" spans="1:6" ht="14.25" customHeight="1">
      <c r="A42" s="97"/>
      <c r="B42" s="98"/>
      <c r="C42" s="97"/>
      <c r="D42" s="99"/>
      <c r="E42" s="100"/>
      <c r="F42" s="5"/>
    </row>
    <row r="43" spans="1:6" ht="15.75" customHeight="1">
      <c r="A43" s="100"/>
      <c r="B43" s="100"/>
      <c r="C43" s="100"/>
      <c r="D43" s="108"/>
      <c r="E43" s="108"/>
      <c r="F43" s="109"/>
    </row>
    <row r="44" spans="1:6" ht="15" customHeight="1">
      <c r="A44" s="100"/>
      <c r="B44" s="100"/>
      <c r="C44" s="100"/>
      <c r="D44" s="108"/>
      <c r="E44" s="108"/>
      <c r="F44" s="109"/>
    </row>
    <row r="45" spans="1:6">
      <c r="A45" s="100"/>
      <c r="B45" s="100"/>
      <c r="C45" s="100"/>
      <c r="D45" s="108"/>
      <c r="E45" s="108"/>
      <c r="F45" s="109"/>
    </row>
    <row r="46" spans="1:6">
      <c r="A46" s="110"/>
      <c r="B46" s="111"/>
      <c r="C46" s="112"/>
      <c r="D46" s="6"/>
      <c r="E46" s="10"/>
      <c r="F46" s="6"/>
    </row>
    <row r="47" spans="1:6">
      <c r="A47" s="110"/>
      <c r="B47" s="111"/>
      <c r="C47" s="112"/>
      <c r="D47" s="6"/>
      <c r="E47" s="10"/>
      <c r="F47" s="6"/>
    </row>
    <row r="48" spans="1:6">
      <c r="A48" s="110"/>
      <c r="B48" s="111"/>
      <c r="C48" s="112"/>
      <c r="D48" s="6"/>
      <c r="E48" s="10"/>
      <c r="F48" s="6"/>
    </row>
    <row r="49" spans="1:6">
      <c r="A49" s="110"/>
      <c r="B49" s="111"/>
      <c r="C49" s="112"/>
      <c r="D49" s="6"/>
      <c r="E49" s="10"/>
      <c r="F49" s="6"/>
    </row>
    <row r="50" spans="1:6">
      <c r="A50" s="110"/>
      <c r="B50" s="111"/>
      <c r="C50" s="112"/>
      <c r="D50" s="6"/>
      <c r="E50" s="10"/>
      <c r="F50" s="6"/>
    </row>
    <row r="51" spans="1:6">
      <c r="A51" s="110"/>
      <c r="B51" s="111"/>
      <c r="C51" s="112"/>
      <c r="D51" s="6"/>
      <c r="E51" s="10"/>
      <c r="F51" s="6"/>
    </row>
    <row r="52" spans="1:6">
      <c r="A52" s="110"/>
      <c r="B52" s="111"/>
      <c r="C52" s="112"/>
      <c r="D52" s="6"/>
      <c r="E52" s="10"/>
      <c r="F52" s="6"/>
    </row>
    <row r="53" spans="1:6">
      <c r="A53" s="110"/>
      <c r="B53" s="111"/>
      <c r="C53" s="112"/>
      <c r="D53" s="6"/>
      <c r="E53" s="10"/>
      <c r="F53" s="6"/>
    </row>
    <row r="54" spans="1:6">
      <c r="A54" s="110"/>
      <c r="B54" s="111"/>
      <c r="C54" s="112"/>
      <c r="D54" s="6"/>
      <c r="E54" s="10"/>
      <c r="F54" s="6"/>
    </row>
    <row r="55" spans="1:6">
      <c r="A55" s="110"/>
      <c r="B55" s="111"/>
      <c r="C55" s="112"/>
      <c r="D55" s="6"/>
      <c r="E55" s="10"/>
      <c r="F55" s="6"/>
    </row>
    <row r="56" spans="1:6">
      <c r="A56" s="110"/>
      <c r="B56" s="111"/>
      <c r="C56" s="112"/>
      <c r="D56" s="6"/>
      <c r="E56" s="10"/>
      <c r="F56" s="6"/>
    </row>
    <row r="57" spans="1:6">
      <c r="A57" s="110"/>
      <c r="B57" s="111"/>
      <c r="C57" s="112"/>
      <c r="D57" s="6"/>
      <c r="E57" s="10"/>
      <c r="F57" s="6"/>
    </row>
    <row r="58" spans="1:6">
      <c r="A58" s="110"/>
      <c r="B58" s="111"/>
      <c r="C58" s="112"/>
      <c r="D58" s="6"/>
      <c r="E58" s="10"/>
      <c r="F58" s="6"/>
    </row>
    <row r="59" spans="1:6">
      <c r="A59" s="110"/>
      <c r="B59" s="111"/>
      <c r="C59" s="112"/>
      <c r="D59" s="6"/>
      <c r="E59" s="10"/>
      <c r="F59" s="6"/>
    </row>
    <row r="60" spans="1:6">
      <c r="A60" s="110"/>
      <c r="B60" s="111"/>
      <c r="C60" s="112"/>
      <c r="D60" s="6"/>
      <c r="E60" s="10"/>
      <c r="F60" s="6"/>
    </row>
    <row r="61" spans="1:6">
      <c r="A61" s="110"/>
      <c r="B61" s="111"/>
      <c r="C61" s="112"/>
      <c r="D61" s="6"/>
      <c r="E61" s="10"/>
      <c r="F61" s="6"/>
    </row>
    <row r="62" spans="1:6">
      <c r="A62" s="110"/>
      <c r="B62" s="111"/>
      <c r="C62" s="112"/>
      <c r="D62" s="6"/>
      <c r="E62" s="10"/>
      <c r="F62" s="6"/>
    </row>
    <row r="63" spans="1:6">
      <c r="A63" s="110"/>
      <c r="B63" s="111"/>
      <c r="C63" s="112"/>
      <c r="D63" s="6"/>
      <c r="E63" s="10"/>
      <c r="F63" s="6"/>
    </row>
    <row r="64" spans="1:6">
      <c r="A64" s="110"/>
      <c r="B64" s="111"/>
      <c r="C64" s="112"/>
      <c r="D64" s="6"/>
      <c r="E64" s="10"/>
      <c r="F64" s="6"/>
    </row>
    <row r="65" spans="1:6">
      <c r="A65" s="110"/>
      <c r="B65" s="111"/>
      <c r="C65" s="112"/>
      <c r="D65" s="6"/>
      <c r="E65" s="10"/>
      <c r="F65" s="6"/>
    </row>
    <row r="66" spans="1:6">
      <c r="A66" s="110"/>
      <c r="B66" s="111"/>
      <c r="C66" s="112"/>
      <c r="D66" s="6"/>
      <c r="E66" s="10"/>
      <c r="F66" s="6"/>
    </row>
    <row r="67" spans="1:6">
      <c r="A67" s="110"/>
      <c r="B67" s="111"/>
      <c r="C67" s="112"/>
      <c r="D67" s="6"/>
      <c r="E67" s="10"/>
      <c r="F67" s="6"/>
    </row>
    <row r="68" spans="1:6">
      <c r="A68" s="110"/>
      <c r="B68" s="111"/>
      <c r="C68" s="112"/>
      <c r="D68" s="6"/>
      <c r="E68" s="10"/>
      <c r="F68" s="6"/>
    </row>
    <row r="69" spans="1:6">
      <c r="A69" s="110"/>
      <c r="B69" s="111"/>
      <c r="C69" s="112"/>
      <c r="D69" s="6"/>
      <c r="E69" s="10"/>
      <c r="F69" s="6"/>
    </row>
    <row r="70" spans="1:6">
      <c r="A70" s="110"/>
      <c r="B70" s="111"/>
      <c r="C70" s="112"/>
      <c r="D70" s="6"/>
      <c r="E70" s="10"/>
      <c r="F70" s="6"/>
    </row>
    <row r="71" spans="1:6">
      <c r="A71" s="110"/>
      <c r="B71" s="111"/>
      <c r="C71" s="112"/>
      <c r="D71" s="6"/>
      <c r="E71" s="10"/>
      <c r="F71" s="6"/>
    </row>
    <row r="72" spans="1:6">
      <c r="A72" s="110"/>
      <c r="B72" s="111"/>
      <c r="C72" s="112"/>
      <c r="D72" s="6"/>
      <c r="E72" s="10"/>
      <c r="F72" s="6"/>
    </row>
    <row r="73" spans="1:6">
      <c r="A73" s="110"/>
      <c r="B73" s="111"/>
      <c r="C73" s="112"/>
      <c r="D73" s="6"/>
      <c r="E73" s="10"/>
      <c r="F73" s="6"/>
    </row>
    <row r="74" spans="1:6">
      <c r="A74" s="110"/>
      <c r="B74" s="111"/>
      <c r="C74" s="112"/>
      <c r="D74" s="6"/>
      <c r="E74" s="10"/>
      <c r="F74" s="6"/>
    </row>
    <row r="75" spans="1:6">
      <c r="A75" s="110"/>
      <c r="B75" s="111"/>
      <c r="C75" s="112"/>
      <c r="D75" s="6"/>
      <c r="E75" s="10"/>
      <c r="F75" s="6"/>
    </row>
    <row r="76" spans="1:6">
      <c r="A76" s="110"/>
      <c r="B76" s="111"/>
      <c r="C76" s="112"/>
      <c r="D76" s="6"/>
      <c r="E76" s="10"/>
      <c r="F76" s="6"/>
    </row>
    <row r="77" spans="1:6">
      <c r="A77" s="110"/>
      <c r="B77" s="111"/>
      <c r="C77" s="112"/>
      <c r="D77" s="6"/>
      <c r="E77" s="10"/>
      <c r="F77" s="6"/>
    </row>
    <row r="78" spans="1:6">
      <c r="A78" s="110"/>
      <c r="B78" s="111"/>
      <c r="C78" s="112"/>
      <c r="D78" s="6"/>
      <c r="E78" s="10"/>
      <c r="F78" s="6"/>
    </row>
    <row r="79" spans="1:6">
      <c r="A79" s="110"/>
      <c r="B79" s="111"/>
      <c r="C79" s="112"/>
      <c r="D79" s="6"/>
      <c r="E79" s="10"/>
      <c r="F79" s="6"/>
    </row>
    <row r="80" spans="1:6">
      <c r="A80" s="110"/>
      <c r="B80" s="111"/>
      <c r="C80" s="112"/>
      <c r="D80" s="6"/>
      <c r="E80" s="10"/>
      <c r="F80" s="6"/>
    </row>
    <row r="81" spans="1:6">
      <c r="A81" s="110"/>
      <c r="B81" s="111"/>
      <c r="C81" s="112"/>
      <c r="D81" s="6"/>
      <c r="E81" s="10"/>
      <c r="F81" s="6"/>
    </row>
    <row r="82" spans="1:6">
      <c r="A82" s="110"/>
      <c r="B82" s="111"/>
      <c r="C82" s="112"/>
      <c r="D82" s="6"/>
      <c r="E82" s="10"/>
      <c r="F82" s="6"/>
    </row>
    <row r="83" spans="1:6">
      <c r="A83" s="110"/>
      <c r="B83" s="111"/>
      <c r="C83" s="112"/>
      <c r="D83" s="6"/>
      <c r="E83" s="10"/>
      <c r="F83" s="6"/>
    </row>
    <row r="84" spans="1:6" ht="22.5" customHeight="1">
      <c r="A84" s="110"/>
      <c r="B84" s="111"/>
      <c r="C84" s="112"/>
      <c r="D84" s="6"/>
      <c r="E84" s="10"/>
      <c r="F84" s="6"/>
    </row>
    <row r="85" spans="1:6" ht="22.5" customHeight="1">
      <c r="A85" s="110"/>
      <c r="B85" s="111"/>
      <c r="C85" s="112"/>
      <c r="D85" s="6"/>
      <c r="E85" s="10"/>
      <c r="F85" s="6"/>
    </row>
    <row r="86" spans="1:6" ht="22.5" customHeight="1">
      <c r="A86" s="110"/>
      <c r="B86" s="111"/>
      <c r="C86" s="112"/>
      <c r="D86" s="6"/>
      <c r="E86" s="10"/>
      <c r="F86" s="6"/>
    </row>
    <row r="87" spans="1:6" ht="22.5" customHeight="1">
      <c r="A87" s="110"/>
      <c r="B87" s="111"/>
      <c r="C87" s="112"/>
      <c r="D87" s="6"/>
      <c r="E87" s="10"/>
      <c r="F87" s="6"/>
    </row>
    <row r="88" spans="1:6" ht="22.5" customHeight="1">
      <c r="A88" s="110"/>
      <c r="B88" s="111"/>
      <c r="C88" s="112"/>
      <c r="D88" s="6"/>
      <c r="E88" s="10"/>
      <c r="F88" s="6"/>
    </row>
    <row r="89" spans="1:6" ht="22.5" customHeight="1">
      <c r="A89" s="110"/>
      <c r="B89" s="111"/>
      <c r="C89" s="112"/>
      <c r="D89" s="6"/>
      <c r="E89" s="10"/>
      <c r="F89" s="6"/>
    </row>
    <row r="90" spans="1:6">
      <c r="A90" s="110"/>
      <c r="B90" s="111"/>
      <c r="C90" s="112"/>
      <c r="D90" s="6"/>
      <c r="E90" s="10"/>
      <c r="F90" s="6"/>
    </row>
    <row r="91" spans="1:6">
      <c r="A91" s="110"/>
      <c r="B91" s="111"/>
      <c r="C91" s="112"/>
      <c r="D91" s="6"/>
      <c r="E91" s="10"/>
      <c r="F91" s="6"/>
    </row>
    <row r="92" spans="1:6">
      <c r="A92" s="110"/>
      <c r="B92" s="111"/>
      <c r="C92" s="112"/>
      <c r="D92" s="6"/>
      <c r="E92" s="10"/>
      <c r="F92" s="6"/>
    </row>
    <row r="93" spans="1:6">
      <c r="A93" s="110"/>
      <c r="B93" s="111"/>
      <c r="C93" s="112"/>
      <c r="D93" s="6"/>
      <c r="E93" s="10"/>
      <c r="F93" s="6"/>
    </row>
    <row r="94" spans="1:6">
      <c r="A94" s="110"/>
      <c r="B94" s="111"/>
      <c r="C94" s="112"/>
      <c r="D94" s="6"/>
      <c r="E94" s="10"/>
      <c r="F94" s="6"/>
    </row>
    <row r="95" spans="1:6">
      <c r="A95" s="110"/>
      <c r="B95" s="111"/>
      <c r="C95" s="112"/>
      <c r="D95" s="6"/>
      <c r="E95" s="10"/>
      <c r="F95" s="6"/>
    </row>
    <row r="96" spans="1:6">
      <c r="A96" s="113"/>
    </row>
    <row r="97" spans="1:1">
      <c r="A97" s="113"/>
    </row>
    <row r="98" spans="1:1">
      <c r="A98" s="113"/>
    </row>
    <row r="99" spans="1:1">
      <c r="A99" s="113"/>
    </row>
    <row r="100" spans="1:1">
      <c r="A100" s="113"/>
    </row>
  </sheetData>
  <sheetProtection algorithmName="SHA-512" hashValue="u64cRaVwkpIQ+Glpkz+zz4BPooqrbxp29rL0RJHrV3iguVM/hRhwoKNuxRuT5YPYuRo1RdyCj7nTM19ZaMZkNA==" saltValue="bksxdvc7wBIJImxTwVbsGA==" spinCount="100000" sheet="1" objects="1" scenarios="1"/>
  <mergeCells count="13">
    <mergeCell ref="A35:F35"/>
    <mergeCell ref="A27:F27"/>
    <mergeCell ref="A28:F28"/>
    <mergeCell ref="A31:F31"/>
    <mergeCell ref="A11:F11"/>
    <mergeCell ref="A32:F32"/>
    <mergeCell ref="A12:F12"/>
    <mergeCell ref="A19:F19"/>
    <mergeCell ref="A20:F20"/>
    <mergeCell ref="A23:F23"/>
    <mergeCell ref="A24:F24"/>
    <mergeCell ref="A15:F15"/>
    <mergeCell ref="A16:F16"/>
  </mergeCells>
  <conditionalFormatting sqref="F13:F14 F21:F22 F25:F26 F29:F30 F33:F34 F36:F1048576 F1:F10">
    <cfRule type="cellIs" dxfId="312"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sheetPr>
  <dimension ref="A3:L108"/>
  <sheetViews>
    <sheetView showZeros="0" view="pageBreakPreview" zoomScaleNormal="100" zoomScaleSheetLayoutView="100" workbookViewId="0">
      <selection activeCell="D50" sqref="D50"/>
    </sheetView>
  </sheetViews>
  <sheetFormatPr defaultRowHeight="16.5"/>
  <cols>
    <col min="1" max="1" width="6.5703125" style="101" customWidth="1"/>
    <col min="2" max="2" width="45.7109375" style="101" customWidth="1"/>
    <col min="3" max="3" width="5.7109375" style="101" customWidth="1"/>
    <col min="4" max="4" width="8.28515625" style="101" customWidth="1"/>
    <col min="5" max="5" width="2.7109375" style="101" customWidth="1"/>
    <col min="6" max="6" width="23.42578125" style="101" customWidth="1"/>
    <col min="7" max="9" width="9.140625" style="101"/>
    <col min="10" max="10" width="16.28515625" style="101" customWidth="1"/>
    <col min="11" max="16384" width="9.140625" style="101"/>
  </cols>
  <sheetData>
    <row r="3" spans="1:6" ht="18.75">
      <c r="A3" s="674"/>
      <c r="B3" s="764" t="s">
        <v>50</v>
      </c>
      <c r="C3" s="764"/>
      <c r="D3" s="764"/>
      <c r="E3" s="764"/>
      <c r="F3" s="764"/>
    </row>
    <row r="4" spans="1:6">
      <c r="A4" s="674"/>
      <c r="B4" s="675"/>
      <c r="C4" s="675"/>
      <c r="D4" s="675"/>
      <c r="E4" s="675"/>
      <c r="F4" s="655"/>
    </row>
    <row r="5" spans="1:6">
      <c r="A5" s="674"/>
      <c r="B5" s="674"/>
      <c r="C5" s="674"/>
      <c r="D5" s="676"/>
      <c r="E5" s="676"/>
      <c r="F5" s="655"/>
    </row>
    <row r="6" spans="1:6" s="729" customFormat="1" ht="17.25">
      <c r="A6" s="725" t="s">
        <v>0</v>
      </c>
      <c r="B6" s="726" t="s">
        <v>1</v>
      </c>
      <c r="C6" s="726"/>
      <c r="D6" s="727"/>
      <c r="E6" s="727"/>
      <c r="F6" s="728">
        <f>'REKAPITULACIJA GO'!F13</f>
        <v>0</v>
      </c>
    </row>
    <row r="7" spans="1:6" s="729" customFormat="1" ht="17.25">
      <c r="A7" s="725"/>
      <c r="B7" s="725"/>
      <c r="C7" s="725"/>
      <c r="D7" s="730"/>
      <c r="E7" s="730"/>
      <c r="F7" s="731"/>
    </row>
    <row r="8" spans="1:6" s="729" customFormat="1" ht="17.25">
      <c r="A8" s="725" t="s">
        <v>4</v>
      </c>
      <c r="B8" s="732" t="s">
        <v>5</v>
      </c>
      <c r="C8" s="732"/>
      <c r="D8" s="732"/>
      <c r="E8" s="26"/>
      <c r="F8" s="733">
        <f>'REKAPITULACIJA GO'!F23</f>
        <v>0</v>
      </c>
    </row>
    <row r="9" spans="1:6" s="729" customFormat="1" ht="17.25">
      <c r="E9" s="27"/>
      <c r="F9" s="734"/>
    </row>
    <row r="10" spans="1:6" s="725" customFormat="1" ht="17.25">
      <c r="A10" s="725" t="s">
        <v>64</v>
      </c>
      <c r="B10" s="735" t="s">
        <v>843</v>
      </c>
      <c r="C10" s="735"/>
      <c r="D10" s="735"/>
      <c r="E10" s="61"/>
      <c r="F10" s="736">
        <f>'C.GRADBENE KONSTRUKCIJE'!G57</f>
        <v>0</v>
      </c>
    </row>
    <row r="11" spans="1:6" s="729" customFormat="1" ht="17.25">
      <c r="E11" s="27"/>
      <c r="F11" s="734"/>
    </row>
    <row r="12" spans="1:6" s="729" customFormat="1" ht="17.25">
      <c r="A12" s="725" t="s">
        <v>70</v>
      </c>
      <c r="B12" s="737" t="s">
        <v>118</v>
      </c>
      <c r="C12" s="737"/>
      <c r="D12" s="737"/>
      <c r="E12" s="28"/>
      <c r="F12" s="738">
        <f>'REKAPITULACIJA GO'!F43</f>
        <v>0</v>
      </c>
    </row>
    <row r="13" spans="1:6" s="729" customFormat="1" ht="17.25">
      <c r="E13" s="27"/>
      <c r="F13" s="734"/>
    </row>
    <row r="14" spans="1:6" s="729" customFormat="1" ht="17.25">
      <c r="A14" s="725" t="s">
        <v>119</v>
      </c>
      <c r="B14" s="739" t="s">
        <v>72</v>
      </c>
      <c r="C14" s="739"/>
      <c r="D14" s="739"/>
      <c r="E14" s="53"/>
      <c r="F14" s="740">
        <f>'E.ELEKTROINSTALACIJE H1'!F88</f>
        <v>0</v>
      </c>
    </row>
    <row r="15" spans="1:6" s="729" customFormat="1" ht="17.25">
      <c r="E15" s="27"/>
      <c r="F15" s="734"/>
    </row>
    <row r="16" spans="1:6" s="725" customFormat="1" ht="17.25">
      <c r="A16" s="725" t="s">
        <v>847</v>
      </c>
      <c r="B16" s="741" t="s">
        <v>71</v>
      </c>
      <c r="C16" s="741"/>
      <c r="D16" s="741"/>
      <c r="E16" s="54"/>
      <c r="F16" s="742">
        <f>'F.STROJNE INSTALACIJE H1'!F12</f>
        <v>0</v>
      </c>
    </row>
    <row r="17" spans="1:10" s="729" customFormat="1" ht="17.25">
      <c r="E17" s="27"/>
      <c r="F17" s="734"/>
    </row>
    <row r="18" spans="1:10" s="729" customFormat="1" ht="17.25">
      <c r="A18" s="725"/>
      <c r="B18" s="726" t="s">
        <v>51</v>
      </c>
      <c r="C18" s="726"/>
      <c r="D18" s="726"/>
      <c r="E18" s="726"/>
      <c r="F18" s="29">
        <f>SUM(F6:F16)</f>
        <v>0</v>
      </c>
    </row>
    <row r="19" spans="1:10" s="729" customFormat="1" ht="14.25" customHeight="1">
      <c r="A19" s="725"/>
      <c r="B19" s="725"/>
      <c r="C19" s="725"/>
      <c r="D19" s="725"/>
      <c r="E19" s="725"/>
      <c r="F19" s="30"/>
    </row>
    <row r="20" spans="1:10" s="729" customFormat="1" ht="17.25">
      <c r="A20" s="725"/>
      <c r="B20" s="743" t="s">
        <v>6</v>
      </c>
      <c r="C20" s="729" t="s">
        <v>7</v>
      </c>
      <c r="D20" s="744">
        <v>22</v>
      </c>
      <c r="F20" s="31">
        <f>0.22*F18</f>
        <v>0</v>
      </c>
    </row>
    <row r="21" spans="1:10" s="729" customFormat="1" ht="11.25" customHeight="1">
      <c r="A21" s="725"/>
      <c r="B21" s="743"/>
      <c r="D21" s="744"/>
      <c r="F21" s="31"/>
    </row>
    <row r="22" spans="1:10" s="729" customFormat="1" ht="17.25">
      <c r="A22" s="725"/>
      <c r="B22" s="745" t="s">
        <v>53</v>
      </c>
      <c r="C22" s="726"/>
      <c r="D22" s="727"/>
      <c r="E22" s="726"/>
      <c r="F22" s="29">
        <f>SUM(F18:F20)</f>
        <v>0</v>
      </c>
      <c r="J22" s="29"/>
    </row>
    <row r="23" spans="1:10">
      <c r="A23" s="97"/>
      <c r="B23" s="693"/>
      <c r="C23" s="97"/>
      <c r="D23" s="99"/>
      <c r="E23" s="100"/>
      <c r="F23" s="5"/>
    </row>
    <row r="24" spans="1:10">
      <c r="A24" s="97"/>
      <c r="B24" s="693"/>
      <c r="C24" s="97"/>
      <c r="D24" s="99"/>
      <c r="E24" s="100"/>
      <c r="F24" s="5"/>
    </row>
    <row r="25" spans="1:10">
      <c r="A25" s="97"/>
      <c r="B25" s="746"/>
      <c r="C25" s="746"/>
      <c r="D25" s="747"/>
      <c r="E25" s="100"/>
      <c r="F25" s="5"/>
    </row>
    <row r="26" spans="1:10">
      <c r="A26" s="97"/>
      <c r="B26" s="748"/>
      <c r="C26" s="748"/>
      <c r="D26" s="748"/>
      <c r="E26" s="100"/>
      <c r="F26" s="5"/>
    </row>
    <row r="27" spans="1:10">
      <c r="A27" s="97"/>
      <c r="B27" s="693"/>
      <c r="C27" s="97"/>
      <c r="D27" s="99"/>
      <c r="E27" s="100"/>
      <c r="F27" s="5"/>
    </row>
    <row r="28" spans="1:10">
      <c r="A28" s="97"/>
      <c r="B28" s="693"/>
      <c r="C28" s="97"/>
      <c r="D28" s="99"/>
      <c r="E28" s="100"/>
      <c r="F28" s="5"/>
    </row>
    <row r="29" spans="1:10">
      <c r="A29" s="97"/>
      <c r="B29" s="693"/>
      <c r="C29" s="97"/>
      <c r="D29" s="99"/>
      <c r="E29" s="100"/>
      <c r="F29" s="5"/>
    </row>
    <row r="30" spans="1:10">
      <c r="A30" s="97"/>
      <c r="B30" s="693"/>
      <c r="C30" s="97"/>
      <c r="D30" s="99"/>
      <c r="E30" s="100"/>
      <c r="F30" s="5"/>
    </row>
    <row r="31" spans="1:10">
      <c r="A31" s="97"/>
      <c r="B31" s="693"/>
      <c r="C31" s="97"/>
      <c r="D31" s="99"/>
      <c r="E31" s="100"/>
      <c r="F31" s="5"/>
    </row>
    <row r="32" spans="1:10">
      <c r="A32" s="97"/>
      <c r="B32" s="693"/>
      <c r="C32" s="97"/>
      <c r="D32" s="99"/>
      <c r="E32" s="100"/>
      <c r="F32" s="5"/>
    </row>
    <row r="33" spans="1:12">
      <c r="A33" s="97"/>
      <c r="B33" s="693"/>
      <c r="C33" s="97"/>
      <c r="D33" s="99"/>
      <c r="E33" s="100"/>
      <c r="F33" s="5"/>
    </row>
    <row r="34" spans="1:12">
      <c r="A34" s="97"/>
      <c r="B34" s="693"/>
      <c r="C34" s="97"/>
      <c r="D34" s="99"/>
      <c r="E34" s="100"/>
      <c r="F34" s="5">
        <f>SUM(F26:F33)</f>
        <v>0</v>
      </c>
    </row>
    <row r="35" spans="1:12">
      <c r="A35" s="97"/>
      <c r="B35" s="693"/>
      <c r="C35" s="97"/>
      <c r="D35" s="99"/>
      <c r="E35" s="100"/>
      <c r="F35" s="5"/>
    </row>
    <row r="36" spans="1:12">
      <c r="A36" s="97"/>
      <c r="B36" s="693"/>
      <c r="C36" s="97"/>
      <c r="D36" s="99"/>
      <c r="E36" s="100"/>
      <c r="F36" s="5"/>
    </row>
    <row r="37" spans="1:12">
      <c r="A37" s="97"/>
      <c r="B37" s="694"/>
      <c r="C37" s="97"/>
      <c r="D37" s="99"/>
      <c r="E37" s="100"/>
      <c r="F37" s="5"/>
    </row>
    <row r="38" spans="1:12">
      <c r="A38" s="97"/>
      <c r="B38" s="694"/>
      <c r="C38" s="97"/>
      <c r="D38" s="99"/>
      <c r="E38" s="100"/>
      <c r="F38" s="5"/>
    </row>
    <row r="39" spans="1:12">
      <c r="A39" s="97"/>
      <c r="B39" s="693"/>
      <c r="C39" s="97"/>
      <c r="D39" s="99"/>
      <c r="E39" s="100"/>
      <c r="F39" s="5"/>
    </row>
    <row r="40" spans="1:12">
      <c r="A40" s="97"/>
      <c r="B40" s="749" t="s">
        <v>17</v>
      </c>
      <c r="C40" s="765"/>
      <c r="D40" s="765"/>
      <c r="E40" s="750"/>
      <c r="F40" s="32"/>
    </row>
    <row r="41" spans="1:12">
      <c r="A41" s="97"/>
      <c r="B41" s="751"/>
      <c r="D41" s="681"/>
      <c r="E41" s="752"/>
      <c r="F41" s="33"/>
    </row>
    <row r="42" spans="1:12">
      <c r="A42" s="97"/>
      <c r="B42" s="749" t="s">
        <v>18</v>
      </c>
      <c r="C42" s="765"/>
      <c r="D42" s="765"/>
      <c r="E42" s="750"/>
      <c r="F42" s="32"/>
      <c r="K42" s="766"/>
      <c r="L42" s="766"/>
    </row>
    <row r="43" spans="1:12">
      <c r="A43" s="97"/>
      <c r="B43" s="751"/>
      <c r="D43" s="681"/>
      <c r="E43" s="752"/>
      <c r="F43" s="33"/>
    </row>
    <row r="44" spans="1:12">
      <c r="A44" s="97"/>
      <c r="B44" s="749" t="s">
        <v>19</v>
      </c>
      <c r="C44" s="765"/>
      <c r="D44" s="765"/>
      <c r="E44" s="753"/>
      <c r="F44" s="32"/>
    </row>
    <row r="45" spans="1:12">
      <c r="A45" s="97"/>
      <c r="B45" s="754"/>
      <c r="E45" s="755"/>
      <c r="F45" s="34"/>
    </row>
    <row r="46" spans="1:12">
      <c r="A46" s="97"/>
      <c r="B46" s="749" t="s">
        <v>27</v>
      </c>
      <c r="C46" s="765"/>
      <c r="D46" s="765"/>
      <c r="E46" s="756"/>
      <c r="F46" s="35"/>
    </row>
    <row r="47" spans="1:12">
      <c r="A47" s="112"/>
      <c r="B47" s="112"/>
      <c r="C47" s="112"/>
      <c r="D47" s="655"/>
      <c r="E47" s="655"/>
      <c r="F47" s="655"/>
    </row>
    <row r="48" spans="1:12" s="757" customFormat="1">
      <c r="A48" s="100"/>
      <c r="B48" s="100"/>
      <c r="C48" s="100"/>
      <c r="D48" s="108"/>
      <c r="E48" s="108"/>
      <c r="F48" s="109"/>
    </row>
    <row r="49" spans="1:6" s="757" customFormat="1">
      <c r="A49" s="100"/>
      <c r="B49" s="100"/>
      <c r="C49" s="100"/>
      <c r="D49" s="108"/>
      <c r="E49" s="108"/>
      <c r="F49" s="109"/>
    </row>
    <row r="50" spans="1:6" ht="41.25" customHeight="1">
      <c r="A50" s="100"/>
      <c r="B50" s="100"/>
      <c r="C50" s="100"/>
      <c r="D50" s="108"/>
      <c r="E50" s="108"/>
      <c r="F50" s="109"/>
    </row>
    <row r="51" spans="1:6" ht="15.75" customHeight="1">
      <c r="A51" s="100"/>
      <c r="B51" s="100"/>
      <c r="C51" s="100"/>
      <c r="D51" s="108"/>
      <c r="E51" s="108"/>
      <c r="F51" s="109"/>
    </row>
    <row r="52" spans="1:6" ht="15" customHeight="1">
      <c r="A52" s="100"/>
      <c r="B52" s="100"/>
      <c r="C52" s="100"/>
      <c r="D52" s="108"/>
      <c r="E52" s="108"/>
      <c r="F52" s="109"/>
    </row>
    <row r="53" spans="1:6">
      <c r="A53" s="100"/>
      <c r="B53" s="100"/>
      <c r="C53" s="100"/>
      <c r="D53" s="108"/>
      <c r="E53" s="108"/>
      <c r="F53" s="109"/>
    </row>
    <row r="54" spans="1:6">
      <c r="A54" s="110"/>
      <c r="B54" s="111"/>
      <c r="C54" s="112"/>
      <c r="D54" s="6"/>
      <c r="E54" s="18"/>
      <c r="F54" s="6"/>
    </row>
    <row r="55" spans="1:6">
      <c r="A55" s="110"/>
      <c r="B55" s="111"/>
      <c r="C55" s="112"/>
      <c r="D55" s="6"/>
      <c r="E55" s="18"/>
      <c r="F55" s="6"/>
    </row>
    <row r="56" spans="1:6">
      <c r="A56" s="110"/>
      <c r="B56" s="111"/>
      <c r="C56" s="112"/>
      <c r="D56" s="6"/>
      <c r="E56" s="18"/>
      <c r="F56" s="6"/>
    </row>
    <row r="57" spans="1:6">
      <c r="A57" s="110"/>
      <c r="B57" s="111"/>
      <c r="C57" s="112"/>
      <c r="D57" s="6"/>
      <c r="E57" s="18"/>
      <c r="F57" s="6"/>
    </row>
    <row r="58" spans="1:6">
      <c r="A58" s="110"/>
      <c r="B58" s="111"/>
      <c r="C58" s="112"/>
      <c r="D58" s="6"/>
      <c r="E58" s="18"/>
      <c r="F58" s="6"/>
    </row>
    <row r="59" spans="1:6">
      <c r="A59" s="110"/>
      <c r="B59" s="111"/>
      <c r="C59" s="112"/>
      <c r="D59" s="6"/>
      <c r="E59" s="18"/>
      <c r="F59" s="6"/>
    </row>
    <row r="60" spans="1:6">
      <c r="A60" s="110"/>
      <c r="B60" s="111"/>
      <c r="C60" s="112"/>
      <c r="D60" s="6"/>
      <c r="E60" s="18"/>
      <c r="F60" s="6"/>
    </row>
    <row r="61" spans="1:6">
      <c r="A61" s="110"/>
      <c r="B61" s="111"/>
      <c r="C61" s="112"/>
      <c r="D61" s="6"/>
      <c r="E61" s="18"/>
      <c r="F61" s="6"/>
    </row>
    <row r="62" spans="1:6">
      <c r="A62" s="110"/>
      <c r="B62" s="111"/>
      <c r="C62" s="112"/>
      <c r="D62" s="6"/>
      <c r="E62" s="18"/>
      <c r="F62" s="6"/>
    </row>
    <row r="63" spans="1:6">
      <c r="A63" s="110"/>
      <c r="B63" s="111"/>
      <c r="C63" s="112"/>
      <c r="D63" s="6"/>
      <c r="E63" s="18"/>
      <c r="F63" s="6"/>
    </row>
    <row r="64" spans="1:6">
      <c r="A64" s="110"/>
      <c r="B64" s="111"/>
      <c r="C64" s="112"/>
      <c r="D64" s="6"/>
      <c r="E64" s="18"/>
      <c r="F64" s="6"/>
    </row>
    <row r="65" spans="1:6">
      <c r="A65" s="110"/>
      <c r="B65" s="111"/>
      <c r="C65" s="112"/>
      <c r="D65" s="6"/>
      <c r="E65" s="18"/>
      <c r="F65" s="6"/>
    </row>
    <row r="66" spans="1:6">
      <c r="A66" s="110"/>
      <c r="B66" s="111"/>
      <c r="C66" s="112"/>
      <c r="D66" s="6"/>
      <c r="E66" s="18"/>
      <c r="F66" s="6"/>
    </row>
    <row r="67" spans="1:6">
      <c r="A67" s="110"/>
      <c r="B67" s="111"/>
      <c r="C67" s="112"/>
      <c r="D67" s="6"/>
      <c r="E67" s="18"/>
      <c r="F67" s="6"/>
    </row>
    <row r="68" spans="1:6">
      <c r="A68" s="110"/>
      <c r="B68" s="111"/>
      <c r="C68" s="112"/>
      <c r="D68" s="6"/>
      <c r="E68" s="18"/>
      <c r="F68" s="6"/>
    </row>
    <row r="69" spans="1:6">
      <c r="A69" s="110"/>
      <c r="B69" s="111"/>
      <c r="C69" s="112"/>
      <c r="D69" s="6"/>
      <c r="E69" s="18"/>
      <c r="F69" s="6"/>
    </row>
    <row r="70" spans="1:6">
      <c r="A70" s="110"/>
      <c r="B70" s="111"/>
      <c r="C70" s="112"/>
      <c r="D70" s="6"/>
      <c r="E70" s="18"/>
      <c r="F70" s="6"/>
    </row>
    <row r="71" spans="1:6">
      <c r="A71" s="110"/>
      <c r="B71" s="111"/>
      <c r="C71" s="112"/>
      <c r="D71" s="6"/>
      <c r="E71" s="18"/>
      <c r="F71" s="6"/>
    </row>
    <row r="72" spans="1:6">
      <c r="A72" s="110"/>
      <c r="B72" s="111"/>
      <c r="C72" s="112"/>
      <c r="D72" s="6"/>
      <c r="E72" s="18"/>
      <c r="F72" s="6"/>
    </row>
    <row r="73" spans="1:6">
      <c r="A73" s="110"/>
      <c r="B73" s="111"/>
      <c r="C73" s="112"/>
      <c r="D73" s="6"/>
      <c r="E73" s="18"/>
      <c r="F73" s="6"/>
    </row>
    <row r="74" spans="1:6">
      <c r="A74" s="110"/>
      <c r="B74" s="111"/>
      <c r="C74" s="112"/>
      <c r="D74" s="6"/>
      <c r="E74" s="18"/>
      <c r="F74" s="6"/>
    </row>
    <row r="75" spans="1:6">
      <c r="A75" s="110"/>
      <c r="B75" s="111"/>
      <c r="C75" s="112"/>
      <c r="D75" s="6"/>
      <c r="E75" s="18"/>
      <c r="F75" s="6"/>
    </row>
    <row r="76" spans="1:6">
      <c r="A76" s="110"/>
      <c r="B76" s="111"/>
      <c r="C76" s="112"/>
      <c r="D76" s="6"/>
      <c r="E76" s="18"/>
      <c r="F76" s="6"/>
    </row>
    <row r="77" spans="1:6">
      <c r="A77" s="110"/>
      <c r="B77" s="111"/>
      <c r="C77" s="112"/>
      <c r="D77" s="6"/>
      <c r="E77" s="18"/>
      <c r="F77" s="6"/>
    </row>
    <row r="78" spans="1:6">
      <c r="A78" s="110"/>
      <c r="B78" s="111"/>
      <c r="C78" s="112"/>
      <c r="D78" s="6"/>
      <c r="E78" s="18"/>
      <c r="F78" s="6"/>
    </row>
    <row r="79" spans="1:6">
      <c r="A79" s="110"/>
      <c r="B79" s="111"/>
      <c r="C79" s="112"/>
      <c r="D79" s="6"/>
      <c r="E79" s="18"/>
      <c r="F79" s="6"/>
    </row>
    <row r="80" spans="1:6">
      <c r="A80" s="110"/>
      <c r="B80" s="111"/>
      <c r="C80" s="112"/>
      <c r="D80" s="6"/>
      <c r="E80" s="18"/>
      <c r="F80" s="6"/>
    </row>
    <row r="81" spans="1:6">
      <c r="A81" s="110"/>
      <c r="B81" s="111"/>
      <c r="C81" s="112"/>
      <c r="D81" s="6"/>
      <c r="E81" s="18"/>
      <c r="F81" s="6"/>
    </row>
    <row r="82" spans="1:6">
      <c r="A82" s="110"/>
      <c r="B82" s="111"/>
      <c r="C82" s="112"/>
      <c r="D82" s="6"/>
      <c r="E82" s="18"/>
      <c r="F82" s="6"/>
    </row>
    <row r="83" spans="1:6">
      <c r="A83" s="110"/>
      <c r="B83" s="111"/>
      <c r="C83" s="112"/>
      <c r="D83" s="6"/>
      <c r="E83" s="18"/>
      <c r="F83" s="6"/>
    </row>
    <row r="84" spans="1:6">
      <c r="A84" s="110"/>
      <c r="B84" s="111"/>
      <c r="C84" s="112"/>
      <c r="D84" s="6"/>
      <c r="E84" s="18"/>
      <c r="F84" s="6"/>
    </row>
    <row r="85" spans="1:6">
      <c r="A85" s="110"/>
      <c r="B85" s="111"/>
      <c r="C85" s="112"/>
      <c r="D85" s="6"/>
      <c r="E85" s="18"/>
      <c r="F85" s="6"/>
    </row>
    <row r="86" spans="1:6">
      <c r="A86" s="110"/>
      <c r="B86" s="111"/>
      <c r="C86" s="112"/>
      <c r="D86" s="6"/>
      <c r="E86" s="18"/>
      <c r="F86" s="6"/>
    </row>
    <row r="87" spans="1:6">
      <c r="A87" s="110"/>
      <c r="B87" s="111"/>
      <c r="C87" s="112"/>
      <c r="D87" s="6"/>
      <c r="E87" s="18"/>
      <c r="F87" s="6"/>
    </row>
    <row r="88" spans="1:6">
      <c r="A88" s="110"/>
      <c r="B88" s="111"/>
      <c r="C88" s="112"/>
      <c r="D88" s="6"/>
      <c r="E88" s="18"/>
      <c r="F88" s="6"/>
    </row>
    <row r="89" spans="1:6">
      <c r="A89" s="110"/>
      <c r="B89" s="111"/>
      <c r="C89" s="112"/>
      <c r="D89" s="6"/>
      <c r="E89" s="18"/>
      <c r="F89" s="6"/>
    </row>
    <row r="90" spans="1:6">
      <c r="A90" s="110"/>
      <c r="B90" s="111"/>
      <c r="C90" s="112"/>
      <c r="D90" s="6"/>
      <c r="E90" s="18"/>
      <c r="F90" s="6"/>
    </row>
    <row r="91" spans="1:6">
      <c r="A91" s="110"/>
      <c r="B91" s="111"/>
      <c r="C91" s="112"/>
      <c r="D91" s="6"/>
      <c r="E91" s="18"/>
      <c r="F91" s="6"/>
    </row>
    <row r="92" spans="1:6" ht="22.5" customHeight="1">
      <c r="A92" s="110"/>
      <c r="B92" s="111"/>
      <c r="C92" s="112"/>
      <c r="D92" s="6"/>
      <c r="E92" s="18"/>
      <c r="F92" s="6"/>
    </row>
    <row r="93" spans="1:6" ht="22.5" customHeight="1">
      <c r="A93" s="110"/>
      <c r="B93" s="111"/>
      <c r="C93" s="112"/>
      <c r="D93" s="6"/>
      <c r="E93" s="18"/>
      <c r="F93" s="6"/>
    </row>
    <row r="94" spans="1:6" ht="22.5" customHeight="1">
      <c r="A94" s="110"/>
      <c r="B94" s="111"/>
      <c r="C94" s="112"/>
      <c r="D94" s="6"/>
      <c r="E94" s="18"/>
      <c r="F94" s="6"/>
    </row>
    <row r="95" spans="1:6" ht="22.5" customHeight="1">
      <c r="A95" s="110"/>
      <c r="B95" s="111"/>
      <c r="C95" s="112"/>
      <c r="D95" s="6"/>
      <c r="E95" s="18"/>
      <c r="F95" s="6"/>
    </row>
    <row r="96" spans="1:6" ht="22.5" customHeight="1">
      <c r="A96" s="110"/>
      <c r="B96" s="111"/>
      <c r="C96" s="112"/>
      <c r="D96" s="6"/>
      <c r="E96" s="18"/>
      <c r="F96" s="6"/>
    </row>
    <row r="97" spans="1:6" ht="22.5" customHeight="1">
      <c r="A97" s="110"/>
      <c r="B97" s="111"/>
      <c r="C97" s="112"/>
      <c r="D97" s="6"/>
      <c r="E97" s="18"/>
      <c r="F97" s="6"/>
    </row>
    <row r="98" spans="1:6">
      <c r="A98" s="110"/>
      <c r="B98" s="111"/>
      <c r="C98" s="112"/>
      <c r="D98" s="6"/>
      <c r="E98" s="18"/>
      <c r="F98" s="6"/>
    </row>
    <row r="99" spans="1:6">
      <c r="A99" s="110"/>
      <c r="B99" s="111"/>
      <c r="C99" s="112"/>
      <c r="D99" s="6"/>
      <c r="E99" s="18"/>
      <c r="F99" s="6"/>
    </row>
    <row r="100" spans="1:6">
      <c r="A100" s="110"/>
      <c r="B100" s="111"/>
      <c r="C100" s="112"/>
      <c r="D100" s="6"/>
      <c r="E100" s="18"/>
      <c r="F100" s="6"/>
    </row>
    <row r="101" spans="1:6">
      <c r="A101" s="110"/>
      <c r="B101" s="111"/>
      <c r="C101" s="112"/>
      <c r="D101" s="6"/>
      <c r="E101" s="18"/>
      <c r="F101" s="6"/>
    </row>
    <row r="102" spans="1:6">
      <c r="A102" s="110"/>
      <c r="B102" s="111"/>
      <c r="C102" s="112"/>
      <c r="D102" s="6"/>
      <c r="E102" s="18"/>
      <c r="F102" s="6"/>
    </row>
    <row r="103" spans="1:6">
      <c r="A103" s="110"/>
      <c r="B103" s="111"/>
      <c r="C103" s="112"/>
      <c r="D103" s="6"/>
      <c r="E103" s="18"/>
      <c r="F103" s="6"/>
    </row>
    <row r="104" spans="1:6">
      <c r="A104" s="113"/>
    </row>
    <row r="105" spans="1:6">
      <c r="A105" s="113"/>
    </row>
    <row r="106" spans="1:6">
      <c r="A106" s="113"/>
    </row>
    <row r="107" spans="1:6">
      <c r="A107" s="113"/>
    </row>
    <row r="108" spans="1:6">
      <c r="A108" s="113"/>
    </row>
  </sheetData>
  <sheetProtection algorithmName="SHA-512" hashValue="xvkjX3cF5+lLTgoO9dWs2msb728pNGppxBwVk77EtKNcjCTgxVIZnPizrpkpGkcvfUyidXggPEHpeYh3fr1JdA==" saltValue="tBo5zICUcs5D2vJ1KTFv1Q==" spinCount="100000" sheet="1" objects="1" scenarios="1"/>
  <mergeCells count="6">
    <mergeCell ref="B3:F3"/>
    <mergeCell ref="C46:D46"/>
    <mergeCell ref="C40:D40"/>
    <mergeCell ref="C42:D42"/>
    <mergeCell ref="K42:L42"/>
    <mergeCell ref="C44:D44"/>
  </mergeCells>
  <conditionalFormatting sqref="F4:F11 F13 F15:F1048576">
    <cfRule type="cellIs" dxfId="311" priority="21" operator="equal">
      <formula>0</formula>
    </cfRule>
  </conditionalFormatting>
  <conditionalFormatting sqref="F18:F19">
    <cfRule type="cellIs" dxfId="310" priority="19" operator="equal">
      <formula>0</formula>
    </cfRule>
  </conditionalFormatting>
  <conditionalFormatting sqref="F22">
    <cfRule type="cellIs" dxfId="309" priority="18" operator="equal">
      <formula>0</formula>
    </cfRule>
  </conditionalFormatting>
  <conditionalFormatting sqref="F14">
    <cfRule type="cellIs" dxfId="308" priority="6" operator="equal">
      <formula>0</formula>
    </cfRule>
    <cfRule type="cellIs" dxfId="307" priority="7" operator="equal">
      <formula>0</formula>
    </cfRule>
    <cfRule type="cellIs" dxfId="306" priority="8" operator="equal">
      <formula>0</formula>
    </cfRule>
  </conditionalFormatting>
  <conditionalFormatting sqref="F12">
    <cfRule type="cellIs" dxfId="305" priority="3" operator="equal">
      <formula>0</formula>
    </cfRule>
    <cfRule type="cellIs" dxfId="304" priority="4" operator="equal">
      <formula>0</formula>
    </cfRule>
    <cfRule type="cellIs" dxfId="303" priority="5" operator="equal">
      <formula>0</formula>
    </cfRule>
  </conditionalFormatting>
  <conditionalFormatting sqref="J22">
    <cfRule type="cellIs" dxfId="302" priority="2" operator="equal">
      <formula>0</formula>
    </cfRule>
  </conditionalFormatting>
  <conditionalFormatting sqref="J22">
    <cfRule type="cellIs" dxfId="301" priority="1" operator="equal">
      <formula>0</formula>
    </cfRule>
  </conditionalFormatting>
  <pageMargins left="0.98425196850393704" right="0.39370078740157483" top="0.78740157480314965" bottom="0.78740157480314965" header="0.39370078740157483" footer="0.39370078740157483"/>
  <pageSetup paperSize="9" scale="86" orientation="portrait" r:id="rId1"/>
  <headerFooter>
    <oddHeader xml:space="preserve">&amp;CVOJAŠNICA PETRA PETRIČA V KRANJU - HANGAR 1&amp;R      </oddHeader>
    <oddFooter>&amp;L&amp;A&amp;R&amp;P/&amp;N</oddFooter>
  </headerFooter>
  <rowBreaks count="1" manualBreakCount="1">
    <brk id="4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0">
    <tabColor theme="6" tint="0.59999389629810485"/>
  </sheetPr>
  <dimension ref="A1:DA174"/>
  <sheetViews>
    <sheetView showZeros="0" view="pageBreakPreview" zoomScaleNormal="100" zoomScaleSheetLayoutView="100" workbookViewId="0">
      <selection activeCell="M45" sqref="M45"/>
    </sheetView>
  </sheetViews>
  <sheetFormatPr defaultColWidth="9.140625" defaultRowHeight="12.75"/>
  <cols>
    <col min="1" max="1" width="3.42578125" style="702" customWidth="1"/>
    <col min="2" max="2" width="77" style="701" customWidth="1"/>
    <col min="3" max="3" width="5.42578125" style="702" bestFit="1" customWidth="1"/>
    <col min="4" max="4" width="9.140625" style="703"/>
    <col min="5" max="16384" width="9.140625" style="701"/>
  </cols>
  <sheetData>
    <row r="1" spans="1:105" s="703" customFormat="1">
      <c r="A1" s="700"/>
      <c r="B1" s="701"/>
      <c r="C1" s="702"/>
      <c r="E1" s="701"/>
      <c r="F1" s="701"/>
      <c r="G1" s="701"/>
      <c r="H1" s="701"/>
      <c r="I1" s="701"/>
      <c r="J1" s="701"/>
      <c r="K1" s="701"/>
      <c r="L1" s="701"/>
      <c r="M1" s="701"/>
      <c r="N1" s="701"/>
      <c r="O1" s="701"/>
      <c r="P1" s="701"/>
      <c r="Q1" s="701"/>
      <c r="R1" s="701"/>
      <c r="S1" s="701"/>
      <c r="T1" s="701"/>
      <c r="U1" s="701"/>
      <c r="V1" s="701"/>
      <c r="W1" s="701"/>
      <c r="X1" s="701"/>
      <c r="Y1" s="701"/>
      <c r="Z1" s="701"/>
      <c r="AA1" s="701"/>
      <c r="AB1" s="701"/>
      <c r="AC1" s="701"/>
      <c r="AD1" s="701"/>
      <c r="AE1" s="701"/>
      <c r="AF1" s="701"/>
      <c r="AG1" s="701"/>
      <c r="AH1" s="701"/>
      <c r="AI1" s="701"/>
      <c r="AJ1" s="701"/>
      <c r="AK1" s="701"/>
      <c r="AL1" s="701"/>
      <c r="AM1" s="701"/>
      <c r="AN1" s="701"/>
      <c r="AO1" s="701"/>
      <c r="AP1" s="701"/>
      <c r="AQ1" s="701"/>
      <c r="AR1" s="701"/>
      <c r="AS1" s="701"/>
      <c r="AT1" s="701"/>
      <c r="AU1" s="701"/>
      <c r="AV1" s="701"/>
      <c r="AW1" s="701"/>
      <c r="AX1" s="701"/>
      <c r="AY1" s="701"/>
      <c r="AZ1" s="701"/>
      <c r="BA1" s="701"/>
      <c r="BB1" s="701"/>
      <c r="BC1" s="701"/>
      <c r="BD1" s="701"/>
      <c r="BE1" s="701"/>
      <c r="BF1" s="701"/>
      <c r="BG1" s="701"/>
      <c r="BH1" s="701"/>
      <c r="BI1" s="701"/>
      <c r="BJ1" s="701"/>
      <c r="BK1" s="701"/>
      <c r="BL1" s="701"/>
      <c r="BM1" s="701"/>
      <c r="BN1" s="701"/>
      <c r="BO1" s="701"/>
      <c r="BP1" s="701"/>
      <c r="BQ1" s="701"/>
      <c r="BR1" s="701"/>
      <c r="BS1" s="701"/>
      <c r="BT1" s="701"/>
      <c r="BU1" s="701"/>
      <c r="BV1" s="701"/>
      <c r="BW1" s="701"/>
      <c r="BX1" s="701"/>
      <c r="BY1" s="701"/>
      <c r="BZ1" s="701"/>
      <c r="CA1" s="701"/>
      <c r="CB1" s="701"/>
      <c r="CC1" s="701"/>
      <c r="CD1" s="701"/>
      <c r="CE1" s="701"/>
      <c r="CF1" s="701"/>
      <c r="CG1" s="701"/>
      <c r="CH1" s="701"/>
      <c r="CI1" s="701"/>
      <c r="CJ1" s="701"/>
      <c r="CK1" s="701"/>
      <c r="CL1" s="701"/>
      <c r="CM1" s="701"/>
      <c r="CN1" s="701"/>
      <c r="CO1" s="701"/>
      <c r="CP1" s="701"/>
      <c r="CQ1" s="701"/>
      <c r="CR1" s="701"/>
      <c r="CS1" s="701"/>
      <c r="CT1" s="701"/>
      <c r="CU1" s="701"/>
      <c r="CV1" s="701"/>
      <c r="CW1" s="701"/>
      <c r="CX1" s="701"/>
      <c r="CY1" s="701"/>
      <c r="CZ1" s="701"/>
      <c r="DA1" s="701"/>
    </row>
    <row r="2" spans="1:105" s="703" customFormat="1" ht="18">
      <c r="A2" s="700"/>
      <c r="B2" s="704" t="s">
        <v>278</v>
      </c>
      <c r="C2" s="702"/>
      <c r="E2" s="701"/>
      <c r="F2" s="701"/>
      <c r="G2" s="701"/>
      <c r="H2" s="701"/>
      <c r="I2" s="701"/>
      <c r="J2" s="701"/>
      <c r="K2" s="701"/>
      <c r="L2" s="701"/>
      <c r="M2" s="701"/>
      <c r="N2" s="701"/>
      <c r="O2" s="701"/>
      <c r="P2" s="701"/>
      <c r="Q2" s="701"/>
      <c r="R2" s="701"/>
      <c r="S2" s="701"/>
      <c r="T2" s="701"/>
      <c r="U2" s="701"/>
      <c r="V2" s="701"/>
      <c r="W2" s="701"/>
      <c r="X2" s="701"/>
      <c r="Y2" s="701"/>
      <c r="Z2" s="701"/>
      <c r="AA2" s="701"/>
      <c r="AB2" s="701"/>
      <c r="AC2" s="701"/>
      <c r="AD2" s="701"/>
      <c r="AE2" s="701"/>
      <c r="AF2" s="701"/>
      <c r="AG2" s="701"/>
      <c r="AH2" s="701"/>
      <c r="AI2" s="701"/>
      <c r="AJ2" s="701"/>
      <c r="AK2" s="701"/>
      <c r="AL2" s="701"/>
      <c r="AM2" s="701"/>
      <c r="AN2" s="701"/>
      <c r="AO2" s="701"/>
      <c r="AP2" s="701"/>
      <c r="AQ2" s="701"/>
      <c r="AR2" s="701"/>
      <c r="AS2" s="701"/>
      <c r="AT2" s="701"/>
      <c r="AU2" s="701"/>
      <c r="AV2" s="701"/>
      <c r="AW2" s="701"/>
      <c r="AX2" s="701"/>
      <c r="AY2" s="701"/>
      <c r="AZ2" s="701"/>
      <c r="BA2" s="701"/>
      <c r="BB2" s="701"/>
      <c r="BC2" s="701"/>
      <c r="BD2" s="701"/>
      <c r="BE2" s="701"/>
      <c r="BF2" s="701"/>
      <c r="BG2" s="701"/>
      <c r="BH2" s="701"/>
      <c r="BI2" s="701"/>
      <c r="BJ2" s="701"/>
      <c r="BK2" s="701"/>
      <c r="BL2" s="701"/>
      <c r="BM2" s="701"/>
      <c r="BN2" s="701"/>
      <c r="BO2" s="701"/>
      <c r="BP2" s="701"/>
      <c r="BQ2" s="701"/>
      <c r="BR2" s="701"/>
      <c r="BS2" s="701"/>
      <c r="BT2" s="701"/>
      <c r="BU2" s="701"/>
      <c r="BV2" s="701"/>
      <c r="BW2" s="701"/>
      <c r="BX2" s="701"/>
      <c r="BY2" s="701"/>
      <c r="BZ2" s="701"/>
      <c r="CA2" s="701"/>
      <c r="CB2" s="701"/>
      <c r="CC2" s="701"/>
      <c r="CD2" s="701"/>
      <c r="CE2" s="701"/>
      <c r="CF2" s="701"/>
      <c r="CG2" s="701"/>
      <c r="CH2" s="701"/>
      <c r="CI2" s="701"/>
      <c r="CJ2" s="701"/>
      <c r="CK2" s="701"/>
      <c r="CL2" s="701"/>
      <c r="CM2" s="701"/>
      <c r="CN2" s="701"/>
      <c r="CO2" s="701"/>
      <c r="CP2" s="701"/>
      <c r="CQ2" s="701"/>
      <c r="CR2" s="701"/>
      <c r="CS2" s="701"/>
      <c r="CT2" s="701"/>
      <c r="CU2" s="701"/>
      <c r="CV2" s="701"/>
      <c r="CW2" s="701"/>
      <c r="CX2" s="701"/>
      <c r="CY2" s="701"/>
      <c r="CZ2" s="701"/>
      <c r="DA2" s="701"/>
    </row>
    <row r="3" spans="1:105" s="703" customFormat="1">
      <c r="A3" s="700"/>
      <c r="B3" s="701"/>
      <c r="C3" s="702"/>
      <c r="E3" s="701"/>
      <c r="F3" s="701"/>
      <c r="G3" s="701"/>
      <c r="H3" s="701"/>
      <c r="I3" s="701"/>
      <c r="J3" s="701"/>
      <c r="K3" s="701"/>
      <c r="L3" s="701"/>
      <c r="M3" s="701"/>
      <c r="N3" s="701"/>
      <c r="O3" s="701"/>
      <c r="P3" s="701"/>
      <c r="Q3" s="701"/>
      <c r="R3" s="701"/>
      <c r="S3" s="701"/>
      <c r="T3" s="701"/>
      <c r="U3" s="701"/>
      <c r="V3" s="701"/>
      <c r="W3" s="701"/>
      <c r="X3" s="701"/>
      <c r="Y3" s="701"/>
      <c r="Z3" s="701"/>
      <c r="AA3" s="701"/>
      <c r="AB3" s="701"/>
      <c r="AC3" s="701"/>
      <c r="AD3" s="701"/>
      <c r="AE3" s="701"/>
      <c r="AF3" s="701"/>
      <c r="AG3" s="701"/>
      <c r="AH3" s="701"/>
      <c r="AI3" s="701"/>
      <c r="AJ3" s="701"/>
      <c r="AK3" s="701"/>
      <c r="AL3" s="701"/>
      <c r="AM3" s="701"/>
      <c r="AN3" s="701"/>
      <c r="AO3" s="701"/>
      <c r="AP3" s="701"/>
      <c r="AQ3" s="701"/>
      <c r="AR3" s="701"/>
      <c r="AS3" s="701"/>
      <c r="AT3" s="701"/>
      <c r="AU3" s="701"/>
      <c r="AV3" s="701"/>
      <c r="AW3" s="701"/>
      <c r="AX3" s="701"/>
      <c r="AY3" s="701"/>
      <c r="AZ3" s="701"/>
      <c r="BA3" s="701"/>
      <c r="BB3" s="701"/>
      <c r="BC3" s="701"/>
      <c r="BD3" s="701"/>
      <c r="BE3" s="701"/>
      <c r="BF3" s="701"/>
      <c r="BG3" s="701"/>
      <c r="BH3" s="701"/>
      <c r="BI3" s="701"/>
      <c r="BJ3" s="701"/>
      <c r="BK3" s="701"/>
      <c r="BL3" s="701"/>
      <c r="BM3" s="701"/>
      <c r="BN3" s="701"/>
      <c r="BO3" s="701"/>
      <c r="BP3" s="701"/>
      <c r="BQ3" s="701"/>
      <c r="BR3" s="701"/>
      <c r="BS3" s="701"/>
      <c r="BT3" s="701"/>
      <c r="BU3" s="701"/>
      <c r="BV3" s="701"/>
      <c r="BW3" s="701"/>
      <c r="BX3" s="701"/>
      <c r="BY3" s="701"/>
      <c r="BZ3" s="701"/>
      <c r="CA3" s="701"/>
      <c r="CB3" s="701"/>
      <c r="CC3" s="701"/>
      <c r="CD3" s="701"/>
      <c r="CE3" s="701"/>
      <c r="CF3" s="701"/>
      <c r="CG3" s="701"/>
      <c r="CH3" s="701"/>
      <c r="CI3" s="701"/>
      <c r="CJ3" s="701"/>
      <c r="CK3" s="701"/>
      <c r="CL3" s="701"/>
      <c r="CM3" s="701"/>
      <c r="CN3" s="701"/>
      <c r="CO3" s="701"/>
      <c r="CP3" s="701"/>
      <c r="CQ3" s="701"/>
      <c r="CR3" s="701"/>
      <c r="CS3" s="701"/>
      <c r="CT3" s="701"/>
      <c r="CU3" s="701"/>
      <c r="CV3" s="701"/>
      <c r="CW3" s="701"/>
      <c r="CX3" s="701"/>
      <c r="CY3" s="701"/>
      <c r="CZ3" s="701"/>
      <c r="DA3" s="701"/>
    </row>
    <row r="4" spans="1:105" s="708" customFormat="1">
      <c r="A4" s="705"/>
      <c r="B4" s="706" t="s">
        <v>277</v>
      </c>
      <c r="C4" s="707"/>
    </row>
    <row r="5" spans="1:105" s="714" customFormat="1">
      <c r="A5" s="709"/>
      <c r="B5" s="710"/>
      <c r="C5" s="711"/>
      <c r="D5" s="712"/>
      <c r="E5" s="712"/>
      <c r="F5" s="712"/>
      <c r="G5" s="713"/>
    </row>
    <row r="6" spans="1:105" s="713" customFormat="1">
      <c r="A6" s="715"/>
      <c r="B6" s="774" t="s">
        <v>276</v>
      </c>
      <c r="C6" s="771"/>
      <c r="D6" s="712"/>
      <c r="E6" s="712"/>
      <c r="F6" s="712"/>
      <c r="H6" s="714"/>
      <c r="I6" s="714"/>
      <c r="J6" s="714"/>
      <c r="K6" s="714"/>
    </row>
    <row r="7" spans="1:105" s="713" customFormat="1">
      <c r="A7" s="715"/>
      <c r="B7" s="771"/>
      <c r="C7" s="771"/>
      <c r="D7" s="712"/>
      <c r="E7" s="712"/>
      <c r="F7" s="712"/>
      <c r="H7" s="714"/>
      <c r="I7" s="714"/>
      <c r="J7" s="714"/>
      <c r="K7" s="714"/>
    </row>
    <row r="8" spans="1:105" s="713" customFormat="1">
      <c r="A8" s="715"/>
      <c r="B8" s="771" t="s">
        <v>275</v>
      </c>
      <c r="C8" s="771"/>
      <c r="D8" s="712"/>
      <c r="E8" s="712"/>
      <c r="F8" s="712"/>
      <c r="H8" s="714"/>
      <c r="I8" s="714"/>
      <c r="J8" s="714"/>
      <c r="K8" s="714"/>
    </row>
    <row r="9" spans="1:105" s="713" customFormat="1">
      <c r="A9" s="715"/>
      <c r="B9" s="771"/>
      <c r="C9" s="771"/>
      <c r="D9" s="712"/>
      <c r="E9" s="712"/>
      <c r="F9" s="712"/>
      <c r="H9" s="714"/>
      <c r="I9" s="714"/>
      <c r="J9" s="714"/>
      <c r="K9" s="714"/>
    </row>
    <row r="10" spans="1:105" s="713" customFormat="1">
      <c r="A10" s="715"/>
      <c r="B10" s="771"/>
      <c r="C10" s="771"/>
      <c r="D10" s="712"/>
      <c r="E10" s="712"/>
      <c r="F10" s="712"/>
      <c r="H10" s="714"/>
      <c r="I10" s="714"/>
      <c r="J10" s="714"/>
      <c r="K10" s="714"/>
    </row>
    <row r="11" spans="1:105" s="713" customFormat="1">
      <c r="A11" s="715"/>
      <c r="B11" s="771"/>
      <c r="C11" s="771"/>
      <c r="D11" s="712"/>
      <c r="E11" s="712"/>
      <c r="F11" s="712"/>
      <c r="H11" s="714"/>
      <c r="I11" s="714"/>
      <c r="J11" s="714"/>
      <c r="K11" s="714"/>
    </row>
    <row r="12" spans="1:105" s="713" customFormat="1">
      <c r="A12" s="715"/>
      <c r="B12" s="771" t="s">
        <v>274</v>
      </c>
      <c r="C12" s="771"/>
      <c r="D12" s="712"/>
      <c r="E12" s="712"/>
      <c r="F12" s="712"/>
      <c r="H12" s="714"/>
      <c r="I12" s="714"/>
      <c r="J12" s="714"/>
      <c r="K12" s="714"/>
    </row>
    <row r="13" spans="1:105" s="713" customFormat="1">
      <c r="A13" s="715"/>
      <c r="B13" s="771"/>
      <c r="C13" s="771"/>
      <c r="D13" s="712"/>
      <c r="E13" s="712"/>
      <c r="F13" s="712"/>
      <c r="H13" s="714"/>
      <c r="I13" s="714"/>
      <c r="J13" s="714"/>
      <c r="K13" s="714"/>
    </row>
    <row r="14" spans="1:105" s="713" customFormat="1">
      <c r="A14" s="715"/>
      <c r="B14" s="771"/>
      <c r="C14" s="771"/>
      <c r="D14" s="712"/>
      <c r="E14" s="712"/>
      <c r="F14" s="712"/>
      <c r="H14" s="714"/>
      <c r="I14" s="714"/>
      <c r="J14" s="714"/>
      <c r="K14" s="714"/>
    </row>
    <row r="15" spans="1:105" s="713" customFormat="1">
      <c r="A15" s="715"/>
      <c r="B15" s="774" t="s">
        <v>273</v>
      </c>
      <c r="C15" s="774"/>
      <c r="D15" s="712"/>
      <c r="E15" s="712"/>
      <c r="F15" s="712"/>
      <c r="H15" s="714"/>
      <c r="I15" s="714"/>
      <c r="J15" s="714"/>
      <c r="K15" s="714"/>
    </row>
    <row r="16" spans="1:105" s="713" customFormat="1">
      <c r="A16" s="715"/>
      <c r="B16" s="775"/>
      <c r="C16" s="775"/>
      <c r="D16" s="712"/>
      <c r="E16" s="712"/>
      <c r="F16" s="712"/>
      <c r="H16" s="714"/>
      <c r="I16" s="714"/>
      <c r="J16" s="714"/>
      <c r="K16" s="714"/>
    </row>
    <row r="17" spans="1:11" s="713" customFormat="1">
      <c r="A17" s="715"/>
      <c r="B17" s="774" t="s">
        <v>272</v>
      </c>
      <c r="C17" s="774"/>
      <c r="D17" s="712"/>
      <c r="E17" s="712"/>
      <c r="F17" s="712"/>
      <c r="H17" s="714"/>
      <c r="I17" s="714"/>
      <c r="J17" s="714"/>
      <c r="K17" s="714"/>
    </row>
    <row r="18" spans="1:11" s="713" customFormat="1">
      <c r="A18" s="715"/>
      <c r="B18" s="775"/>
      <c r="C18" s="775"/>
      <c r="D18" s="712"/>
      <c r="E18" s="712"/>
      <c r="F18" s="712"/>
      <c r="H18" s="714"/>
      <c r="I18" s="714"/>
      <c r="J18" s="714"/>
      <c r="K18" s="714"/>
    </row>
    <row r="19" spans="1:11" s="713" customFormat="1">
      <c r="A19" s="715"/>
      <c r="B19" s="775"/>
      <c r="C19" s="775"/>
      <c r="D19" s="712"/>
      <c r="E19" s="712"/>
      <c r="F19" s="712"/>
      <c r="H19" s="714"/>
      <c r="I19" s="714"/>
      <c r="J19" s="714"/>
      <c r="K19" s="714"/>
    </row>
    <row r="20" spans="1:11" s="713" customFormat="1">
      <c r="A20" s="715"/>
      <c r="B20" s="774" t="s">
        <v>271</v>
      </c>
      <c r="C20" s="768"/>
      <c r="D20" s="712"/>
      <c r="E20" s="712"/>
      <c r="F20" s="712"/>
      <c r="H20" s="714"/>
      <c r="I20" s="714"/>
      <c r="J20" s="714"/>
      <c r="K20" s="714"/>
    </row>
    <row r="21" spans="1:11" s="713" customFormat="1">
      <c r="A21" s="715"/>
      <c r="B21" s="768"/>
      <c r="C21" s="768"/>
      <c r="D21" s="712"/>
      <c r="E21" s="712"/>
      <c r="F21" s="712"/>
      <c r="H21" s="714"/>
      <c r="I21" s="714"/>
      <c r="J21" s="714"/>
      <c r="K21" s="714"/>
    </row>
    <row r="22" spans="1:11" s="713" customFormat="1">
      <c r="A22" s="715"/>
      <c r="B22" s="768"/>
      <c r="C22" s="768"/>
      <c r="D22" s="712"/>
      <c r="E22" s="712"/>
      <c r="F22" s="712"/>
      <c r="H22" s="714"/>
      <c r="I22" s="714"/>
      <c r="J22" s="714"/>
      <c r="K22" s="714"/>
    </row>
    <row r="23" spans="1:11" s="713" customFormat="1">
      <c r="A23" s="715"/>
      <c r="B23" s="767" t="s">
        <v>270</v>
      </c>
      <c r="C23" s="768"/>
      <c r="D23" s="712"/>
      <c r="E23" s="712"/>
      <c r="F23" s="712"/>
      <c r="H23" s="714"/>
      <c r="I23" s="714"/>
      <c r="J23" s="714"/>
      <c r="K23" s="714"/>
    </row>
    <row r="24" spans="1:11" s="713" customFormat="1">
      <c r="A24" s="715"/>
      <c r="B24" s="768"/>
      <c r="C24" s="768"/>
      <c r="D24" s="712"/>
      <c r="E24" s="712"/>
      <c r="F24" s="712"/>
      <c r="H24" s="714"/>
      <c r="I24" s="714"/>
      <c r="J24" s="714"/>
      <c r="K24" s="714"/>
    </row>
    <row r="25" spans="1:11" s="713" customFormat="1">
      <c r="A25" s="715"/>
      <c r="B25" s="717"/>
      <c r="C25" s="717"/>
      <c r="D25" s="712"/>
      <c r="E25" s="712"/>
      <c r="F25" s="712"/>
      <c r="H25" s="714"/>
      <c r="I25" s="714"/>
      <c r="J25" s="714"/>
      <c r="K25" s="714"/>
    </row>
    <row r="27" spans="1:11" s="712" customFormat="1" ht="15.75" customHeight="1">
      <c r="A27" s="718"/>
      <c r="B27" s="769" t="s">
        <v>269</v>
      </c>
      <c r="C27" s="770"/>
      <c r="G27" s="713"/>
      <c r="H27" s="714"/>
      <c r="I27" s="714"/>
      <c r="J27" s="714"/>
      <c r="K27" s="714"/>
    </row>
    <row r="28" spans="1:11" s="712" customFormat="1" ht="15.75" customHeight="1">
      <c r="A28" s="718"/>
      <c r="B28" s="770"/>
      <c r="C28" s="770"/>
      <c r="G28" s="713"/>
      <c r="H28" s="714"/>
      <c r="I28" s="714"/>
      <c r="J28" s="714"/>
      <c r="K28" s="714"/>
    </row>
    <row r="29" spans="1:11" s="712" customFormat="1" ht="15.75" customHeight="1">
      <c r="A29" s="718"/>
      <c r="B29" s="719"/>
      <c r="C29" s="719"/>
      <c r="G29" s="713"/>
      <c r="H29" s="714"/>
      <c r="I29" s="714"/>
      <c r="J29" s="714"/>
      <c r="K29" s="714"/>
    </row>
    <row r="30" spans="1:11" s="712" customFormat="1">
      <c r="A30" s="720" t="s">
        <v>239</v>
      </c>
      <c r="B30" s="721" t="s">
        <v>268</v>
      </c>
      <c r="C30" s="716"/>
      <c r="G30" s="713"/>
      <c r="H30" s="714"/>
      <c r="I30" s="714"/>
      <c r="J30" s="714"/>
      <c r="K30" s="714"/>
    </row>
    <row r="31" spans="1:11" s="712" customFormat="1">
      <c r="A31" s="720" t="s">
        <v>239</v>
      </c>
      <c r="B31" s="771" t="s">
        <v>267</v>
      </c>
      <c r="C31" s="771"/>
      <c r="G31" s="713"/>
      <c r="H31" s="714"/>
      <c r="I31" s="714"/>
      <c r="J31" s="714"/>
      <c r="K31" s="714"/>
    </row>
    <row r="32" spans="1:11" s="712" customFormat="1">
      <c r="A32" s="720"/>
      <c r="B32" s="771"/>
      <c r="C32" s="771"/>
      <c r="G32" s="713"/>
      <c r="H32" s="714"/>
      <c r="I32" s="714"/>
      <c r="J32" s="714"/>
      <c r="K32" s="714"/>
    </row>
    <row r="33" spans="1:11" s="712" customFormat="1">
      <c r="A33" s="720" t="s">
        <v>239</v>
      </c>
      <c r="B33" s="771" t="s">
        <v>266</v>
      </c>
      <c r="C33" s="771"/>
      <c r="G33" s="713"/>
      <c r="H33" s="714"/>
      <c r="I33" s="714"/>
      <c r="J33" s="714"/>
      <c r="K33" s="714"/>
    </row>
    <row r="34" spans="1:11" s="712" customFormat="1">
      <c r="A34" s="720"/>
      <c r="B34" s="771"/>
      <c r="C34" s="771"/>
      <c r="G34" s="713"/>
      <c r="H34" s="714"/>
      <c r="I34" s="714"/>
      <c r="J34" s="714"/>
      <c r="K34" s="714"/>
    </row>
    <row r="35" spans="1:11" s="712" customFormat="1">
      <c r="A35" s="720"/>
      <c r="B35" s="771"/>
      <c r="C35" s="771"/>
      <c r="G35" s="713"/>
      <c r="H35" s="714"/>
      <c r="I35" s="714"/>
      <c r="J35" s="714"/>
      <c r="K35" s="714"/>
    </row>
    <row r="36" spans="1:11" s="712" customFormat="1" ht="12.75" customHeight="1">
      <c r="A36" s="720" t="s">
        <v>239</v>
      </c>
      <c r="B36" s="772" t="s">
        <v>265</v>
      </c>
      <c r="C36" s="772"/>
      <c r="G36" s="713"/>
      <c r="H36" s="714"/>
      <c r="I36" s="714"/>
      <c r="J36" s="714"/>
      <c r="K36" s="714"/>
    </row>
    <row r="37" spans="1:11" s="712" customFormat="1" ht="12.75" customHeight="1">
      <c r="A37" s="720"/>
      <c r="B37" s="772"/>
      <c r="C37" s="772"/>
      <c r="G37" s="713"/>
      <c r="H37" s="714"/>
      <c r="I37" s="714"/>
      <c r="J37" s="714"/>
      <c r="K37" s="714"/>
    </row>
    <row r="38" spans="1:11" s="712" customFormat="1">
      <c r="A38" s="720" t="s">
        <v>239</v>
      </c>
      <c r="B38" s="771" t="s">
        <v>264</v>
      </c>
      <c r="C38" s="773"/>
      <c r="G38" s="713"/>
      <c r="H38" s="714"/>
      <c r="I38" s="714"/>
      <c r="J38" s="714"/>
      <c r="K38" s="714"/>
    </row>
    <row r="39" spans="1:11" s="712" customFormat="1">
      <c r="A39" s="720"/>
      <c r="B39" s="771"/>
      <c r="C39" s="773"/>
      <c r="G39" s="713"/>
      <c r="H39" s="714"/>
      <c r="I39" s="714"/>
      <c r="J39" s="714"/>
      <c r="K39" s="714"/>
    </row>
    <row r="40" spans="1:11" s="712" customFormat="1">
      <c r="A40" s="720"/>
      <c r="B40" s="771"/>
      <c r="C40" s="773"/>
      <c r="G40" s="713"/>
      <c r="H40" s="714"/>
      <c r="I40" s="714"/>
      <c r="J40" s="714"/>
      <c r="K40" s="714"/>
    </row>
    <row r="41" spans="1:11" s="712" customFormat="1">
      <c r="A41" s="715" t="s">
        <v>239</v>
      </c>
      <c r="B41" s="771" t="s">
        <v>263</v>
      </c>
      <c r="C41" s="771"/>
      <c r="G41" s="713"/>
      <c r="H41" s="714"/>
      <c r="I41" s="714"/>
      <c r="J41" s="714"/>
      <c r="K41" s="714"/>
    </row>
    <row r="42" spans="1:11" s="712" customFormat="1">
      <c r="A42" s="720"/>
      <c r="B42" s="771"/>
      <c r="C42" s="771"/>
      <c r="G42" s="713"/>
      <c r="H42" s="714"/>
      <c r="I42" s="714"/>
      <c r="J42" s="714"/>
      <c r="K42" s="714"/>
    </row>
    <row r="43" spans="1:11" s="712" customFormat="1">
      <c r="A43" s="720"/>
      <c r="B43" s="771"/>
      <c r="C43" s="771"/>
      <c r="G43" s="713"/>
      <c r="H43" s="714"/>
      <c r="I43" s="714"/>
      <c r="J43" s="714"/>
      <c r="K43" s="714"/>
    </row>
    <row r="44" spans="1:11" s="712" customFormat="1">
      <c r="A44" s="720"/>
      <c r="B44" s="771"/>
      <c r="C44" s="771"/>
      <c r="G44" s="713"/>
      <c r="H44" s="714"/>
      <c r="I44" s="714"/>
      <c r="J44" s="714"/>
      <c r="K44" s="714"/>
    </row>
    <row r="45" spans="1:11" s="712" customFormat="1">
      <c r="A45" s="715" t="s">
        <v>239</v>
      </c>
      <c r="B45" s="767" t="s">
        <v>262</v>
      </c>
      <c r="C45" s="779"/>
      <c r="G45" s="713"/>
      <c r="H45" s="714"/>
      <c r="I45" s="714"/>
      <c r="J45" s="714"/>
      <c r="K45" s="714"/>
    </row>
    <row r="46" spans="1:11" s="712" customFormat="1">
      <c r="A46" s="709"/>
      <c r="B46" s="779"/>
      <c r="C46" s="779"/>
      <c r="G46" s="713"/>
      <c r="H46" s="714"/>
      <c r="I46" s="714"/>
      <c r="J46" s="714"/>
      <c r="K46" s="714"/>
    </row>
    <row r="47" spans="1:11" s="713" customFormat="1">
      <c r="A47" s="709"/>
      <c r="B47" s="779"/>
      <c r="C47" s="779"/>
      <c r="D47" s="712"/>
      <c r="E47" s="712"/>
      <c r="F47" s="712"/>
      <c r="H47" s="714"/>
      <c r="I47" s="714"/>
      <c r="J47" s="714"/>
      <c r="K47" s="714"/>
    </row>
    <row r="48" spans="1:11" s="713" customFormat="1">
      <c r="A48" s="720" t="s">
        <v>239</v>
      </c>
      <c r="B48" s="780" t="s">
        <v>261</v>
      </c>
      <c r="C48" s="775"/>
      <c r="D48" s="712"/>
      <c r="E48" s="712"/>
      <c r="F48" s="712"/>
      <c r="H48" s="714"/>
      <c r="I48" s="714"/>
      <c r="J48" s="714"/>
      <c r="K48" s="714"/>
    </row>
    <row r="49" spans="1:11" s="713" customFormat="1">
      <c r="A49" s="720"/>
      <c r="B49" s="775"/>
      <c r="C49" s="775"/>
      <c r="D49" s="712"/>
      <c r="E49" s="712"/>
      <c r="F49" s="712"/>
      <c r="H49" s="714"/>
      <c r="I49" s="714"/>
      <c r="J49" s="714"/>
      <c r="K49" s="714"/>
    </row>
    <row r="50" spans="1:11" s="708" customFormat="1">
      <c r="A50" s="720" t="s">
        <v>239</v>
      </c>
      <c r="B50" s="706" t="s">
        <v>260</v>
      </c>
      <c r="C50" s="707"/>
    </row>
    <row r="51" spans="1:11" s="708" customFormat="1">
      <c r="A51" s="720" t="s">
        <v>239</v>
      </c>
      <c r="B51" s="722" t="s">
        <v>259</v>
      </c>
      <c r="C51" s="707"/>
    </row>
    <row r="52" spans="1:11" s="708" customFormat="1">
      <c r="A52" s="720" t="s">
        <v>239</v>
      </c>
      <c r="B52" s="706" t="s">
        <v>258</v>
      </c>
      <c r="C52" s="707"/>
    </row>
    <row r="53" spans="1:11" s="708" customFormat="1">
      <c r="A53" s="720" t="s">
        <v>239</v>
      </c>
      <c r="B53" s="722" t="s">
        <v>257</v>
      </c>
      <c r="C53" s="707"/>
    </row>
    <row r="54" spans="1:11" s="708" customFormat="1" ht="25.5">
      <c r="A54" s="705"/>
      <c r="B54" s="706" t="s">
        <v>256</v>
      </c>
      <c r="C54" s="707"/>
    </row>
    <row r="55" spans="1:11" s="708" customFormat="1">
      <c r="A55" s="720" t="s">
        <v>239</v>
      </c>
      <c r="B55" s="722" t="s">
        <v>255</v>
      </c>
      <c r="C55" s="707"/>
    </row>
    <row r="56" spans="1:11" s="708" customFormat="1">
      <c r="A56" s="720" t="s">
        <v>239</v>
      </c>
      <c r="B56" s="722" t="s">
        <v>254</v>
      </c>
      <c r="C56" s="707"/>
    </row>
    <row r="57" spans="1:11" s="708" customFormat="1">
      <c r="A57" s="720" t="s">
        <v>239</v>
      </c>
      <c r="B57" s="722" t="s">
        <v>253</v>
      </c>
      <c r="C57" s="707"/>
    </row>
    <row r="58" spans="1:11" s="708" customFormat="1">
      <c r="A58" s="720" t="s">
        <v>239</v>
      </c>
      <c r="B58" s="722" t="s">
        <v>252</v>
      </c>
      <c r="C58" s="707"/>
    </row>
    <row r="59" spans="1:11" s="708" customFormat="1">
      <c r="A59" s="720" t="s">
        <v>239</v>
      </c>
      <c r="B59" s="722" t="s">
        <v>251</v>
      </c>
      <c r="C59" s="707"/>
    </row>
    <row r="60" spans="1:11" s="708" customFormat="1">
      <c r="A60" s="720" t="s">
        <v>239</v>
      </c>
      <c r="B60" s="722" t="s">
        <v>250</v>
      </c>
      <c r="C60" s="707"/>
    </row>
    <row r="61" spans="1:11" s="708" customFormat="1">
      <c r="A61" s="720" t="s">
        <v>239</v>
      </c>
      <c r="B61" s="722" t="s">
        <v>249</v>
      </c>
      <c r="C61" s="707"/>
    </row>
    <row r="62" spans="1:11" s="708" customFormat="1">
      <c r="A62" s="720" t="s">
        <v>239</v>
      </c>
      <c r="B62" s="722" t="s">
        <v>248</v>
      </c>
      <c r="C62" s="707"/>
    </row>
    <row r="63" spans="1:11" s="708" customFormat="1">
      <c r="A63" s="720" t="s">
        <v>239</v>
      </c>
      <c r="B63" s="722" t="s">
        <v>247</v>
      </c>
      <c r="C63" s="707"/>
    </row>
    <row r="64" spans="1:11" s="708" customFormat="1" ht="25.5">
      <c r="A64" s="720" t="s">
        <v>239</v>
      </c>
      <c r="B64" s="722" t="s">
        <v>246</v>
      </c>
      <c r="C64" s="707"/>
    </row>
    <row r="65" spans="1:11" s="708" customFormat="1">
      <c r="A65" s="720" t="s">
        <v>239</v>
      </c>
      <c r="B65" s="722" t="s">
        <v>245</v>
      </c>
      <c r="C65" s="707"/>
    </row>
    <row r="66" spans="1:11" s="708" customFormat="1">
      <c r="A66" s="720" t="s">
        <v>239</v>
      </c>
      <c r="B66" s="722" t="s">
        <v>244</v>
      </c>
      <c r="C66" s="707"/>
    </row>
    <row r="67" spans="1:11" s="708" customFormat="1" ht="25.5">
      <c r="A67" s="720" t="s">
        <v>239</v>
      </c>
      <c r="B67" s="722" t="s">
        <v>243</v>
      </c>
      <c r="C67" s="707"/>
    </row>
    <row r="68" spans="1:11" s="708" customFormat="1">
      <c r="A68" s="720" t="s">
        <v>239</v>
      </c>
      <c r="B68" s="722" t="s">
        <v>242</v>
      </c>
      <c r="C68" s="707"/>
    </row>
    <row r="69" spans="1:11" s="708" customFormat="1">
      <c r="A69" s="720" t="s">
        <v>239</v>
      </c>
      <c r="B69" s="722" t="s">
        <v>241</v>
      </c>
      <c r="C69" s="707"/>
    </row>
    <row r="70" spans="1:11" s="708" customFormat="1" ht="25.5">
      <c r="A70" s="720" t="s">
        <v>239</v>
      </c>
      <c r="B70" s="722" t="s">
        <v>240</v>
      </c>
      <c r="C70" s="707"/>
    </row>
    <row r="71" spans="1:11" s="708" customFormat="1" ht="38.25">
      <c r="A71" s="720" t="s">
        <v>239</v>
      </c>
      <c r="B71" s="722" t="s">
        <v>238</v>
      </c>
      <c r="C71" s="707"/>
    </row>
    <row r="73" spans="1:11" s="713" customFormat="1">
      <c r="A73" s="720"/>
      <c r="B73" s="723" t="s">
        <v>237</v>
      </c>
      <c r="C73" s="711"/>
      <c r="D73" s="712"/>
      <c r="E73" s="712"/>
      <c r="F73" s="712"/>
      <c r="H73" s="714"/>
      <c r="I73" s="714"/>
      <c r="J73" s="714"/>
      <c r="K73" s="714"/>
    </row>
    <row r="74" spans="1:11" s="713" customFormat="1">
      <c r="A74" s="718"/>
      <c r="B74" s="710"/>
      <c r="C74" s="711"/>
      <c r="D74" s="712"/>
      <c r="E74" s="712"/>
      <c r="F74" s="712"/>
      <c r="H74" s="714"/>
      <c r="I74" s="714"/>
      <c r="J74" s="714"/>
      <c r="K74" s="714"/>
    </row>
    <row r="76" spans="1:11" s="112" customFormat="1" ht="33" customHeight="1">
      <c r="A76" s="776" t="s">
        <v>279</v>
      </c>
      <c r="B76" s="776"/>
      <c r="C76" s="776"/>
      <c r="D76" s="776"/>
    </row>
    <row r="77" spans="1:11" s="112" customFormat="1">
      <c r="A77" s="654"/>
    </row>
    <row r="78" spans="1:11" s="112" customFormat="1">
      <c r="A78" s="654"/>
    </row>
    <row r="79" spans="1:11" s="112" customFormat="1" ht="27.75" customHeight="1">
      <c r="A79" s="724">
        <v>1</v>
      </c>
      <c r="B79" s="777" t="s">
        <v>280</v>
      </c>
      <c r="C79" s="777"/>
      <c r="D79" s="777"/>
    </row>
    <row r="80" spans="1:11" s="112" customFormat="1">
      <c r="A80" s="654"/>
      <c r="B80" s="111"/>
      <c r="C80" s="111"/>
      <c r="D80" s="111"/>
    </row>
    <row r="81" spans="1:4" s="112" customFormat="1" ht="60" customHeight="1">
      <c r="A81" s="724">
        <v>2</v>
      </c>
      <c r="B81" s="777" t="s">
        <v>281</v>
      </c>
      <c r="C81" s="777"/>
      <c r="D81" s="777"/>
    </row>
    <row r="82" spans="1:4" s="112" customFormat="1">
      <c r="A82" s="654"/>
      <c r="B82" s="654"/>
      <c r="C82" s="654"/>
      <c r="D82" s="654"/>
    </row>
    <row r="83" spans="1:4" s="112" customFormat="1" ht="57.75" customHeight="1">
      <c r="A83" s="724">
        <v>3</v>
      </c>
      <c r="B83" s="777" t="s">
        <v>282</v>
      </c>
      <c r="C83" s="777"/>
      <c r="D83" s="777"/>
    </row>
    <row r="84" spans="1:4" s="112" customFormat="1">
      <c r="A84" s="654"/>
      <c r="B84" s="654"/>
      <c r="C84" s="654"/>
      <c r="D84" s="654"/>
    </row>
    <row r="85" spans="1:4" s="112" customFormat="1" ht="30" customHeight="1">
      <c r="A85" s="724">
        <v>4</v>
      </c>
      <c r="B85" s="777" t="s">
        <v>283</v>
      </c>
      <c r="C85" s="777"/>
      <c r="D85" s="777"/>
    </row>
    <row r="86" spans="1:4" s="112" customFormat="1">
      <c r="A86" s="654"/>
      <c r="B86" s="654"/>
      <c r="C86" s="654"/>
      <c r="D86" s="654"/>
    </row>
    <row r="87" spans="1:4" s="112" customFormat="1" ht="32.25" customHeight="1">
      <c r="A87" s="778">
        <v>5</v>
      </c>
      <c r="B87" s="777" t="s">
        <v>284</v>
      </c>
      <c r="C87" s="777"/>
      <c r="D87" s="777"/>
    </row>
    <row r="88" spans="1:4" s="112" customFormat="1" ht="30.75" customHeight="1">
      <c r="A88" s="778"/>
      <c r="B88" s="777" t="s">
        <v>285</v>
      </c>
      <c r="C88" s="777"/>
      <c r="D88" s="777"/>
    </row>
    <row r="89" spans="1:4" s="112" customFormat="1">
      <c r="A89" s="654"/>
      <c r="B89" s="654"/>
      <c r="C89" s="654"/>
      <c r="D89" s="654"/>
    </row>
    <row r="90" spans="1:4" s="112" customFormat="1" ht="28.5" customHeight="1">
      <c r="A90" s="724">
        <v>6</v>
      </c>
      <c r="B90" s="777" t="s">
        <v>286</v>
      </c>
      <c r="C90" s="777"/>
      <c r="D90" s="777"/>
    </row>
    <row r="91" spans="1:4" s="112" customFormat="1">
      <c r="A91" s="654"/>
      <c r="B91" s="654"/>
      <c r="C91" s="654"/>
      <c r="D91" s="654"/>
    </row>
    <row r="92" spans="1:4" s="112" customFormat="1" ht="12.75" customHeight="1">
      <c r="A92" s="724">
        <v>7</v>
      </c>
      <c r="B92" s="777" t="s">
        <v>287</v>
      </c>
      <c r="C92" s="777"/>
      <c r="D92" s="777"/>
    </row>
    <row r="93" spans="1:4" s="112" customFormat="1">
      <c r="A93" s="654"/>
      <c r="B93" s="654"/>
      <c r="C93" s="654"/>
      <c r="D93" s="654"/>
    </row>
    <row r="94" spans="1:4" s="112" customFormat="1" ht="45" customHeight="1">
      <c r="A94" s="724">
        <v>8</v>
      </c>
      <c r="B94" s="777" t="s">
        <v>288</v>
      </c>
      <c r="C94" s="777"/>
      <c r="D94" s="777"/>
    </row>
    <row r="95" spans="1:4" s="112" customFormat="1">
      <c r="A95" s="654"/>
      <c r="B95" s="654"/>
      <c r="C95" s="654"/>
      <c r="D95" s="654"/>
    </row>
    <row r="96" spans="1:4" s="112" customFormat="1" ht="28.5" customHeight="1">
      <c r="A96" s="724">
        <v>9</v>
      </c>
      <c r="B96" s="777" t="s">
        <v>289</v>
      </c>
      <c r="C96" s="777"/>
      <c r="D96" s="777"/>
    </row>
    <row r="97" spans="1:4" s="112" customFormat="1">
      <c r="A97" s="654"/>
      <c r="B97" s="654"/>
      <c r="C97" s="654"/>
      <c r="D97" s="654"/>
    </row>
    <row r="98" spans="1:4" s="112" customFormat="1" ht="18.75" customHeight="1">
      <c r="A98" s="778">
        <v>10</v>
      </c>
      <c r="B98" s="777" t="s">
        <v>290</v>
      </c>
      <c r="C98" s="777"/>
      <c r="D98" s="777"/>
    </row>
    <row r="99" spans="1:4" s="112" customFormat="1" ht="12.75" customHeight="1">
      <c r="A99" s="778"/>
      <c r="B99" s="777" t="s">
        <v>291</v>
      </c>
      <c r="C99" s="777"/>
      <c r="D99" s="777"/>
    </row>
    <row r="100" spans="1:4" s="112" customFormat="1" ht="59.25" customHeight="1">
      <c r="A100" s="778"/>
      <c r="B100" s="777" t="s">
        <v>292</v>
      </c>
      <c r="C100" s="777"/>
      <c r="D100" s="777"/>
    </row>
    <row r="101" spans="1:4" s="112" customFormat="1" ht="12.75" customHeight="1">
      <c r="A101" s="778"/>
      <c r="B101" s="777" t="s">
        <v>293</v>
      </c>
      <c r="C101" s="777"/>
      <c r="D101" s="777"/>
    </row>
    <row r="102" spans="1:4" s="112" customFormat="1" ht="12.75" customHeight="1">
      <c r="A102" s="778"/>
      <c r="B102" s="777" t="s">
        <v>294</v>
      </c>
      <c r="C102" s="777"/>
      <c r="D102" s="777"/>
    </row>
    <row r="103" spans="1:4" s="112" customFormat="1" ht="25.5" customHeight="1">
      <c r="A103" s="778"/>
      <c r="B103" s="777" t="s">
        <v>295</v>
      </c>
      <c r="C103" s="777"/>
      <c r="D103" s="777"/>
    </row>
    <row r="104" spans="1:4" s="112" customFormat="1">
      <c r="A104" s="654"/>
      <c r="B104" s="654"/>
      <c r="C104" s="654"/>
      <c r="D104" s="654"/>
    </row>
    <row r="105" spans="1:4" s="112" customFormat="1" ht="33" customHeight="1">
      <c r="A105" s="778">
        <v>11</v>
      </c>
      <c r="B105" s="777" t="s">
        <v>296</v>
      </c>
      <c r="C105" s="777"/>
      <c r="D105" s="777"/>
    </row>
    <row r="106" spans="1:4" s="112" customFormat="1" ht="12.75" customHeight="1">
      <c r="A106" s="778"/>
      <c r="B106" s="777" t="s">
        <v>297</v>
      </c>
      <c r="C106" s="777"/>
      <c r="D106" s="777"/>
    </row>
    <row r="107" spans="1:4" s="112" customFormat="1" ht="25.5" customHeight="1">
      <c r="A107" s="778"/>
      <c r="B107" s="777" t="s">
        <v>298</v>
      </c>
      <c r="C107" s="777"/>
      <c r="D107" s="777"/>
    </row>
    <row r="108" spans="1:4" s="112" customFormat="1" ht="32.25" customHeight="1">
      <c r="A108" s="778"/>
      <c r="B108" s="777" t="s">
        <v>299</v>
      </c>
      <c r="C108" s="777"/>
      <c r="D108" s="777"/>
    </row>
    <row r="109" spans="1:4" s="112" customFormat="1" ht="33" customHeight="1">
      <c r="A109" s="778"/>
      <c r="B109" s="777" t="s">
        <v>300</v>
      </c>
      <c r="C109" s="777"/>
      <c r="D109" s="777"/>
    </row>
    <row r="110" spans="1:4" s="112" customFormat="1" ht="25.5" customHeight="1">
      <c r="A110" s="778"/>
      <c r="B110" s="777" t="s">
        <v>301</v>
      </c>
      <c r="C110" s="777"/>
      <c r="D110" s="777"/>
    </row>
    <row r="111" spans="1:4" s="112" customFormat="1" ht="19.5" customHeight="1">
      <c r="A111" s="778"/>
      <c r="B111" s="777" t="s">
        <v>302</v>
      </c>
      <c r="C111" s="777"/>
      <c r="D111" s="777"/>
    </row>
    <row r="112" spans="1:4" s="112" customFormat="1" ht="18" customHeight="1">
      <c r="A112" s="778"/>
      <c r="B112" s="777" t="s">
        <v>303</v>
      </c>
      <c r="C112" s="777"/>
      <c r="D112" s="777"/>
    </row>
    <row r="113" spans="1:4" s="112" customFormat="1" ht="30" customHeight="1">
      <c r="A113" s="778"/>
      <c r="B113" s="777" t="s">
        <v>304</v>
      </c>
      <c r="C113" s="777"/>
      <c r="D113" s="777"/>
    </row>
    <row r="114" spans="1:4" s="112" customFormat="1" ht="33.75" customHeight="1">
      <c r="A114" s="778"/>
      <c r="B114" s="777" t="s">
        <v>305</v>
      </c>
      <c r="C114" s="777"/>
      <c r="D114" s="777"/>
    </row>
    <row r="115" spans="1:4" s="112" customFormat="1" ht="12.75" customHeight="1">
      <c r="A115" s="778"/>
      <c r="B115" s="777" t="s">
        <v>306</v>
      </c>
      <c r="C115" s="777"/>
      <c r="D115" s="777"/>
    </row>
    <row r="116" spans="1:4" s="112" customFormat="1" ht="35.25" customHeight="1">
      <c r="A116" s="778"/>
      <c r="B116" s="777" t="s">
        <v>307</v>
      </c>
      <c r="C116" s="777"/>
      <c r="D116" s="777"/>
    </row>
    <row r="117" spans="1:4" s="112" customFormat="1" ht="11.25" customHeight="1">
      <c r="A117" s="654"/>
      <c r="B117" s="654"/>
      <c r="C117" s="654"/>
      <c r="D117" s="654"/>
    </row>
    <row r="118" spans="1:4" s="112" customFormat="1" ht="25.5" customHeight="1">
      <c r="A118" s="778">
        <v>12</v>
      </c>
      <c r="B118" s="777" t="s">
        <v>308</v>
      </c>
      <c r="C118" s="777"/>
      <c r="D118" s="777"/>
    </row>
    <row r="119" spans="1:4" s="112" customFormat="1" ht="17.25" customHeight="1">
      <c r="A119" s="778"/>
      <c r="B119" s="777" t="s">
        <v>309</v>
      </c>
      <c r="C119" s="777"/>
      <c r="D119" s="777"/>
    </row>
    <row r="120" spans="1:4" s="112" customFormat="1" ht="35.25" customHeight="1">
      <c r="A120" s="778"/>
      <c r="B120" s="777" t="s">
        <v>310</v>
      </c>
      <c r="C120" s="777"/>
      <c r="D120" s="777"/>
    </row>
    <row r="121" spans="1:4" s="112" customFormat="1" ht="45.75" customHeight="1">
      <c r="A121" s="778"/>
      <c r="B121" s="777" t="s">
        <v>311</v>
      </c>
      <c r="C121" s="777"/>
      <c r="D121" s="777"/>
    </row>
    <row r="122" spans="1:4" s="112" customFormat="1">
      <c r="A122" s="654"/>
      <c r="B122" s="654"/>
      <c r="C122" s="654"/>
      <c r="D122" s="654"/>
    </row>
    <row r="123" spans="1:4" s="112" customFormat="1" ht="19.5" customHeight="1">
      <c r="A123" s="778">
        <v>13</v>
      </c>
      <c r="B123" s="777" t="s">
        <v>312</v>
      </c>
      <c r="C123" s="777"/>
      <c r="D123" s="777"/>
    </row>
    <row r="124" spans="1:4" s="112" customFormat="1" ht="58.5" customHeight="1">
      <c r="A124" s="778"/>
      <c r="B124" s="777" t="s">
        <v>313</v>
      </c>
      <c r="C124" s="777"/>
      <c r="D124" s="777"/>
    </row>
    <row r="125" spans="1:4" s="112" customFormat="1" ht="74.25" customHeight="1">
      <c r="A125" s="778"/>
      <c r="B125" s="777" t="s">
        <v>314</v>
      </c>
      <c r="C125" s="777"/>
      <c r="D125" s="777"/>
    </row>
    <row r="126" spans="1:4" s="112" customFormat="1" ht="125.25" customHeight="1">
      <c r="A126" s="778"/>
      <c r="B126" s="777" t="s">
        <v>315</v>
      </c>
      <c r="C126" s="777"/>
      <c r="D126" s="777"/>
    </row>
    <row r="127" spans="1:4" s="112" customFormat="1">
      <c r="A127" s="654"/>
      <c r="B127" s="654"/>
      <c r="C127" s="654"/>
      <c r="D127" s="654"/>
    </row>
    <row r="128" spans="1:4" s="112" customFormat="1" ht="58.5" customHeight="1">
      <c r="A128" s="778">
        <v>14</v>
      </c>
      <c r="B128" s="777" t="s">
        <v>316</v>
      </c>
      <c r="C128" s="777"/>
      <c r="D128" s="777"/>
    </row>
    <row r="129" spans="1:4" s="112" customFormat="1" ht="33" customHeight="1">
      <c r="A129" s="778"/>
      <c r="B129" s="777" t="s">
        <v>317</v>
      </c>
      <c r="C129" s="777"/>
      <c r="D129" s="777"/>
    </row>
    <row r="130" spans="1:4" s="112" customFormat="1" ht="31.5" customHeight="1">
      <c r="A130" s="778"/>
      <c r="B130" s="777" t="s">
        <v>318</v>
      </c>
      <c r="C130" s="777"/>
      <c r="D130" s="777"/>
    </row>
    <row r="131" spans="1:4" s="112" customFormat="1" ht="25.5" customHeight="1">
      <c r="A131" s="778"/>
      <c r="B131" s="777" t="s">
        <v>319</v>
      </c>
      <c r="C131" s="777"/>
      <c r="D131" s="777"/>
    </row>
    <row r="132" spans="1:4" s="112" customFormat="1" ht="25.5" customHeight="1">
      <c r="A132" s="778"/>
      <c r="B132" s="777" t="s">
        <v>320</v>
      </c>
      <c r="C132" s="777"/>
      <c r="D132" s="777"/>
    </row>
    <row r="133" spans="1:4" s="112" customFormat="1" ht="30" customHeight="1">
      <c r="A133" s="778"/>
      <c r="B133" s="777" t="s">
        <v>321</v>
      </c>
      <c r="C133" s="777"/>
      <c r="D133" s="777"/>
    </row>
    <row r="134" spans="1:4" s="112" customFormat="1">
      <c r="A134" s="654"/>
      <c r="B134" s="654"/>
      <c r="C134" s="654"/>
      <c r="D134" s="654"/>
    </row>
    <row r="135" spans="1:4" s="112" customFormat="1" ht="43.5" customHeight="1">
      <c r="A135" s="778">
        <v>15</v>
      </c>
      <c r="B135" s="777" t="s">
        <v>322</v>
      </c>
      <c r="C135" s="777"/>
      <c r="D135" s="777"/>
    </row>
    <row r="136" spans="1:4" s="112" customFormat="1" ht="25.5" customHeight="1">
      <c r="A136" s="778"/>
      <c r="B136" s="777" t="s">
        <v>323</v>
      </c>
      <c r="C136" s="777"/>
      <c r="D136" s="777"/>
    </row>
    <row r="137" spans="1:4" s="112" customFormat="1" ht="25.5" customHeight="1">
      <c r="A137" s="778"/>
      <c r="B137" s="777" t="s">
        <v>324</v>
      </c>
      <c r="C137" s="777"/>
      <c r="D137" s="777"/>
    </row>
    <row r="138" spans="1:4" s="112" customFormat="1" ht="24" customHeight="1">
      <c r="A138" s="778"/>
      <c r="B138" s="777" t="s">
        <v>325</v>
      </c>
      <c r="C138" s="777"/>
      <c r="D138" s="777"/>
    </row>
    <row r="139" spans="1:4" s="112" customFormat="1" ht="25.5" customHeight="1">
      <c r="A139" s="778"/>
      <c r="B139" s="777" t="s">
        <v>326</v>
      </c>
      <c r="C139" s="777"/>
      <c r="D139" s="777"/>
    </row>
    <row r="140" spans="1:4" s="112" customFormat="1" ht="30.75" customHeight="1">
      <c r="A140" s="778"/>
      <c r="B140" s="777" t="s">
        <v>327</v>
      </c>
      <c r="C140" s="777"/>
      <c r="D140" s="777"/>
    </row>
    <row r="141" spans="1:4" s="112" customFormat="1">
      <c r="A141" s="654"/>
      <c r="B141" s="654"/>
      <c r="C141" s="654"/>
      <c r="D141" s="654"/>
    </row>
    <row r="142" spans="1:4" s="112" customFormat="1" ht="18" customHeight="1">
      <c r="A142" s="778">
        <v>16</v>
      </c>
      <c r="B142" s="777" t="s">
        <v>328</v>
      </c>
      <c r="C142" s="777"/>
      <c r="D142" s="777"/>
    </row>
    <row r="143" spans="1:4" s="112" customFormat="1" ht="71.25" customHeight="1">
      <c r="A143" s="778"/>
      <c r="B143" s="777" t="s">
        <v>329</v>
      </c>
      <c r="C143" s="777"/>
      <c r="D143" s="777"/>
    </row>
    <row r="144" spans="1:4" s="112" customFormat="1">
      <c r="A144" s="654"/>
      <c r="B144" s="654"/>
      <c r="C144" s="654"/>
      <c r="D144" s="654"/>
    </row>
    <row r="145" spans="1:4" s="112" customFormat="1" ht="38.25" customHeight="1">
      <c r="A145" s="778">
        <v>17</v>
      </c>
      <c r="B145" s="777" t="s">
        <v>330</v>
      </c>
      <c r="C145" s="777"/>
      <c r="D145" s="777"/>
    </row>
    <row r="146" spans="1:4" s="112" customFormat="1" ht="38.25" customHeight="1">
      <c r="A146" s="778"/>
      <c r="B146" s="777" t="s">
        <v>331</v>
      </c>
      <c r="C146" s="777"/>
      <c r="D146" s="777"/>
    </row>
    <row r="147" spans="1:4" s="112" customFormat="1" ht="29.25" customHeight="1">
      <c r="A147" s="778"/>
      <c r="B147" s="777" t="s">
        <v>332</v>
      </c>
      <c r="C147" s="777"/>
      <c r="D147" s="777"/>
    </row>
    <row r="148" spans="1:4" s="112" customFormat="1">
      <c r="A148" s="654"/>
      <c r="B148" s="654"/>
      <c r="C148" s="654"/>
      <c r="D148" s="654"/>
    </row>
    <row r="149" spans="1:4" s="112" customFormat="1" ht="47.25" customHeight="1">
      <c r="A149" s="778">
        <v>18</v>
      </c>
      <c r="B149" s="777" t="s">
        <v>333</v>
      </c>
      <c r="C149" s="777"/>
      <c r="D149" s="777"/>
    </row>
    <row r="150" spans="1:4" s="112" customFormat="1" ht="46.5" customHeight="1">
      <c r="A150" s="778"/>
      <c r="B150" s="777" t="s">
        <v>334</v>
      </c>
      <c r="C150" s="777"/>
      <c r="D150" s="777"/>
    </row>
    <row r="151" spans="1:4" s="112" customFormat="1">
      <c r="A151" s="654"/>
      <c r="B151" s="654"/>
      <c r="C151" s="654"/>
      <c r="D151" s="654"/>
    </row>
    <row r="152" spans="1:4" s="112" customFormat="1" ht="12.75" customHeight="1">
      <c r="A152" s="778">
        <v>19</v>
      </c>
      <c r="B152" s="777" t="s">
        <v>335</v>
      </c>
      <c r="C152" s="777"/>
      <c r="D152" s="777"/>
    </row>
    <row r="153" spans="1:4" s="112" customFormat="1" ht="32.25" customHeight="1">
      <c r="A153" s="778"/>
      <c r="B153" s="777" t="s">
        <v>336</v>
      </c>
      <c r="C153" s="777"/>
      <c r="D153" s="777"/>
    </row>
    <row r="154" spans="1:4" s="112" customFormat="1" ht="19.5" customHeight="1">
      <c r="A154" s="778"/>
      <c r="B154" s="777" t="s">
        <v>337</v>
      </c>
      <c r="C154" s="777"/>
      <c r="D154" s="777"/>
    </row>
    <row r="155" spans="1:4" s="112" customFormat="1" ht="19.5" customHeight="1">
      <c r="A155" s="778"/>
      <c r="B155" s="777" t="s">
        <v>338</v>
      </c>
      <c r="C155" s="777"/>
      <c r="D155" s="777"/>
    </row>
    <row r="156" spans="1:4" s="112" customFormat="1" ht="14.25" customHeight="1">
      <c r="A156" s="778"/>
      <c r="B156" s="777" t="s">
        <v>339</v>
      </c>
      <c r="C156" s="777"/>
      <c r="D156" s="777"/>
    </row>
    <row r="157" spans="1:4" s="112" customFormat="1" ht="32.25" customHeight="1">
      <c r="A157" s="778"/>
      <c r="B157" s="777" t="s">
        <v>340</v>
      </c>
      <c r="C157" s="777"/>
      <c r="D157" s="777"/>
    </row>
    <row r="158" spans="1:4" s="112" customFormat="1" ht="59.25" customHeight="1">
      <c r="A158" s="778"/>
      <c r="B158" s="777" t="s">
        <v>341</v>
      </c>
      <c r="C158" s="777"/>
      <c r="D158" s="777"/>
    </row>
    <row r="159" spans="1:4" s="112" customFormat="1">
      <c r="A159" s="654"/>
      <c r="B159" s="654"/>
      <c r="C159" s="654"/>
      <c r="D159" s="654"/>
    </row>
    <row r="160" spans="1:4" s="112" customFormat="1" ht="12.75" customHeight="1">
      <c r="A160" s="778">
        <v>20</v>
      </c>
      <c r="B160" s="777" t="s">
        <v>342</v>
      </c>
      <c r="C160" s="777"/>
      <c r="D160" s="777"/>
    </row>
    <row r="161" spans="1:4" s="112" customFormat="1" ht="228.75" customHeight="1">
      <c r="A161" s="778"/>
      <c r="B161" s="777" t="s">
        <v>343</v>
      </c>
      <c r="C161" s="777"/>
      <c r="D161" s="777"/>
    </row>
    <row r="162" spans="1:4" s="112" customFormat="1">
      <c r="A162" s="654"/>
      <c r="B162" s="654"/>
      <c r="C162" s="654"/>
      <c r="D162" s="654"/>
    </row>
    <row r="163" spans="1:4" s="112" customFormat="1" ht="45" customHeight="1">
      <c r="A163" s="724">
        <v>21</v>
      </c>
      <c r="B163" s="777" t="s">
        <v>344</v>
      </c>
      <c r="C163" s="777"/>
      <c r="D163" s="777"/>
    </row>
    <row r="164" spans="1:4" s="112" customFormat="1">
      <c r="A164" s="654"/>
      <c r="B164" s="654"/>
      <c r="C164" s="654"/>
      <c r="D164" s="654"/>
    </row>
    <row r="165" spans="1:4" s="112" customFormat="1" ht="96" customHeight="1">
      <c r="A165" s="724">
        <v>22</v>
      </c>
      <c r="B165" s="777" t="s">
        <v>345</v>
      </c>
      <c r="C165" s="777"/>
      <c r="D165" s="777"/>
    </row>
    <row r="166" spans="1:4" s="112" customFormat="1">
      <c r="A166" s="654"/>
      <c r="B166" s="654"/>
      <c r="C166" s="654"/>
      <c r="D166" s="654"/>
    </row>
    <row r="167" spans="1:4" s="112" customFormat="1" ht="108.75" customHeight="1">
      <c r="A167" s="724">
        <v>23</v>
      </c>
      <c r="B167" s="777" t="s">
        <v>346</v>
      </c>
      <c r="C167" s="777"/>
      <c r="D167" s="777"/>
    </row>
    <row r="168" spans="1:4" s="112" customFormat="1" ht="14.25" customHeight="1">
      <c r="A168" s="654"/>
      <c r="B168" s="654"/>
      <c r="C168" s="654"/>
      <c r="D168" s="654"/>
    </row>
    <row r="169" spans="1:4" s="112" customFormat="1" ht="12.75" customHeight="1">
      <c r="A169" s="778">
        <v>24</v>
      </c>
      <c r="B169" s="777" t="s">
        <v>347</v>
      </c>
      <c r="C169" s="777"/>
      <c r="D169" s="777"/>
    </row>
    <row r="170" spans="1:4" s="112" customFormat="1" ht="47.25" customHeight="1">
      <c r="A170" s="778"/>
      <c r="B170" s="781" t="s">
        <v>348</v>
      </c>
      <c r="C170" s="781"/>
      <c r="D170" s="781"/>
    </row>
    <row r="171" spans="1:4" s="112" customFormat="1" ht="21.75" customHeight="1">
      <c r="A171" s="778"/>
      <c r="B171" s="777" t="s">
        <v>349</v>
      </c>
      <c r="C171" s="777"/>
      <c r="D171" s="777"/>
    </row>
    <row r="172" spans="1:4" s="112" customFormat="1" ht="33" customHeight="1">
      <c r="A172" s="778"/>
      <c r="B172" s="777" t="s">
        <v>350</v>
      </c>
      <c r="C172" s="777"/>
      <c r="D172" s="777"/>
    </row>
    <row r="173" spans="1:4" s="112" customFormat="1">
      <c r="A173" s="654"/>
      <c r="B173" s="654"/>
      <c r="C173" s="654"/>
      <c r="D173" s="654"/>
    </row>
    <row r="174" spans="1:4" s="112" customFormat="1" ht="25.5" customHeight="1">
      <c r="A174" s="724">
        <v>25</v>
      </c>
      <c r="B174" s="777" t="s">
        <v>351</v>
      </c>
      <c r="C174" s="777"/>
      <c r="D174" s="777"/>
    </row>
  </sheetData>
  <sheetProtection algorithmName="SHA-512" hashValue="PKGfAR5ZxGQXyFAfJg+75s6gZh697DmhnRkMiItPzmvacwlWJqDwDtkE9douVvQ+7KB/ewdq+LLmZmFsbWwuQQ==" saltValue="b1+VyKVr44paQSgBMyUS0A==" spinCount="100000" sheet="1" objects="1" scenarios="1" selectLockedCells="1" selectUnlockedCells="1"/>
  <mergeCells count="101">
    <mergeCell ref="B174:D174"/>
    <mergeCell ref="B167:D167"/>
    <mergeCell ref="A169:A172"/>
    <mergeCell ref="B169:D169"/>
    <mergeCell ref="B170:D170"/>
    <mergeCell ref="B171:D171"/>
    <mergeCell ref="B172:D172"/>
    <mergeCell ref="B158:D158"/>
    <mergeCell ref="A160:A161"/>
    <mergeCell ref="B160:D160"/>
    <mergeCell ref="B161:D161"/>
    <mergeCell ref="B163:D163"/>
    <mergeCell ref="B165:D165"/>
    <mergeCell ref="A149:A150"/>
    <mergeCell ref="B149:D149"/>
    <mergeCell ref="B150:D150"/>
    <mergeCell ref="A152:A158"/>
    <mergeCell ref="B152:D152"/>
    <mergeCell ref="B153:D153"/>
    <mergeCell ref="B154:D154"/>
    <mergeCell ref="B155:D155"/>
    <mergeCell ref="B156:D156"/>
    <mergeCell ref="B157:D157"/>
    <mergeCell ref="A128:A133"/>
    <mergeCell ref="B128:D128"/>
    <mergeCell ref="B129:D129"/>
    <mergeCell ref="B130:D130"/>
    <mergeCell ref="B131:D131"/>
    <mergeCell ref="A142:A143"/>
    <mergeCell ref="B142:D142"/>
    <mergeCell ref="B143:D143"/>
    <mergeCell ref="A145:A147"/>
    <mergeCell ref="B145:D145"/>
    <mergeCell ref="B146:D146"/>
    <mergeCell ref="B147:D147"/>
    <mergeCell ref="B132:D132"/>
    <mergeCell ref="B133:D133"/>
    <mergeCell ref="A135:A140"/>
    <mergeCell ref="B135:D135"/>
    <mergeCell ref="B136:D136"/>
    <mergeCell ref="B137:D137"/>
    <mergeCell ref="B138:D138"/>
    <mergeCell ref="B139:D139"/>
    <mergeCell ref="B140:D140"/>
    <mergeCell ref="A118:A121"/>
    <mergeCell ref="B118:D118"/>
    <mergeCell ref="B119:D119"/>
    <mergeCell ref="B120:D120"/>
    <mergeCell ref="B121:D121"/>
    <mergeCell ref="A123:A126"/>
    <mergeCell ref="B123:D123"/>
    <mergeCell ref="B124:D124"/>
    <mergeCell ref="B125:D125"/>
    <mergeCell ref="B126:D126"/>
    <mergeCell ref="A105:A116"/>
    <mergeCell ref="B105:D105"/>
    <mergeCell ref="B106:D106"/>
    <mergeCell ref="B107:D107"/>
    <mergeCell ref="B108:D108"/>
    <mergeCell ref="B109:D109"/>
    <mergeCell ref="B110:D110"/>
    <mergeCell ref="B111:D111"/>
    <mergeCell ref="B112:D112"/>
    <mergeCell ref="B113:D113"/>
    <mergeCell ref="B114:D114"/>
    <mergeCell ref="B115:D115"/>
    <mergeCell ref="B116:D116"/>
    <mergeCell ref="B90:D90"/>
    <mergeCell ref="B92:D92"/>
    <mergeCell ref="B94:D94"/>
    <mergeCell ref="B96:D96"/>
    <mergeCell ref="A98:A103"/>
    <mergeCell ref="B98:D98"/>
    <mergeCell ref="B99:D99"/>
    <mergeCell ref="B100:D100"/>
    <mergeCell ref="B101:D101"/>
    <mergeCell ref="B102:D102"/>
    <mergeCell ref="B103:D103"/>
    <mergeCell ref="A76:D76"/>
    <mergeCell ref="B79:D79"/>
    <mergeCell ref="B81:D81"/>
    <mergeCell ref="B83:D83"/>
    <mergeCell ref="B85:D85"/>
    <mergeCell ref="A87:A88"/>
    <mergeCell ref="B87:D87"/>
    <mergeCell ref="B88:D88"/>
    <mergeCell ref="B41:C44"/>
    <mergeCell ref="B45:C47"/>
    <mergeCell ref="B48:C49"/>
    <mergeCell ref="B23:C24"/>
    <mergeCell ref="B27:C28"/>
    <mergeCell ref="B31:C32"/>
    <mergeCell ref="B33:C35"/>
    <mergeCell ref="B36:C37"/>
    <mergeCell ref="B38:C40"/>
    <mergeCell ref="B20:C22"/>
    <mergeCell ref="B6:C7"/>
    <mergeCell ref="B8:C11"/>
    <mergeCell ref="B12:C14"/>
    <mergeCell ref="B15:C16"/>
    <mergeCell ref="B17:C19"/>
  </mergeCells>
  <hyperlinks>
    <hyperlink ref="B170" r:id="rId1" display="http://ur.l.rs/" xr:uid="{00000000-0004-0000-0200-000000000000}"/>
  </hyperlinks>
  <pageMargins left="0.98425196850393704" right="0.39370078740157483" top="0.78740157480314965" bottom="0.78740157480314965" header="0.39370078740157483" footer="0.39370078740157483"/>
  <pageSetup paperSize="9" scale="92" firstPageNumber="0" fitToHeight="70" orientation="portrait" r:id="rId2"/>
  <headerFooter>
    <oddHeader xml:space="preserve">&amp;CVOJAŠNICA PETRA PETRIČA V KRANJU - HANGAR 1&amp;R      </oddHeader>
    <oddFooter>&amp;L&amp;A&amp;R&amp;P/&amp;N</oddFooter>
  </headerFooter>
  <rowBreaks count="1" manualBreakCount="1">
    <brk id="15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sheetPr>
  <dimension ref="A2:I102"/>
  <sheetViews>
    <sheetView showZeros="0" view="pageBreakPreview" zoomScaleNormal="100" zoomScaleSheetLayoutView="100" workbookViewId="0">
      <selection activeCell="F13" sqref="F13"/>
    </sheetView>
  </sheetViews>
  <sheetFormatPr defaultRowHeight="16.5"/>
  <cols>
    <col min="1" max="1" width="6.5703125" style="101" customWidth="1"/>
    <col min="2" max="2" width="45.7109375" style="101" customWidth="1"/>
    <col min="3" max="3" width="5.7109375" style="101" customWidth="1"/>
    <col min="4" max="4" width="8.28515625" style="101" customWidth="1"/>
    <col min="5" max="5" width="3.5703125" style="101" customWidth="1"/>
    <col min="6" max="6" width="15.5703125" style="101" customWidth="1"/>
    <col min="7" max="8" width="9.140625" style="101"/>
    <col min="9" max="9" width="10.28515625" style="101" bestFit="1" customWidth="1"/>
    <col min="10" max="16384" width="9.140625" style="101"/>
  </cols>
  <sheetData>
    <row r="2" spans="1:6">
      <c r="A2" s="674"/>
      <c r="B2" s="782" t="s">
        <v>49</v>
      </c>
      <c r="C2" s="782"/>
      <c r="D2" s="782"/>
      <c r="E2" s="782"/>
      <c r="F2" s="655"/>
    </row>
    <row r="3" spans="1:6">
      <c r="A3" s="674"/>
      <c r="B3" s="674"/>
      <c r="C3" s="674"/>
      <c r="D3" s="676"/>
      <c r="E3" s="676"/>
      <c r="F3" s="655"/>
    </row>
    <row r="4" spans="1:6">
      <c r="A4" s="674"/>
      <c r="B4" s="674"/>
      <c r="C4" s="674"/>
      <c r="D4" s="676"/>
      <c r="E4" s="676"/>
      <c r="F4" s="655"/>
    </row>
    <row r="5" spans="1:6">
      <c r="A5" s="677" t="s">
        <v>0</v>
      </c>
      <c r="B5" s="677" t="s">
        <v>1</v>
      </c>
      <c r="C5" s="677"/>
      <c r="D5" s="678"/>
      <c r="E5" s="679"/>
      <c r="F5" s="680" t="s">
        <v>2</v>
      </c>
    </row>
    <row r="6" spans="1:6" ht="9" customHeight="1">
      <c r="A6" s="97"/>
      <c r="B6" s="97"/>
      <c r="C6" s="97"/>
      <c r="D6" s="99"/>
      <c r="E6" s="99"/>
      <c r="F6" s="108"/>
    </row>
    <row r="7" spans="1:6">
      <c r="A7" s="101" t="s">
        <v>22</v>
      </c>
      <c r="B7" s="101" t="s">
        <v>59</v>
      </c>
      <c r="C7" s="97"/>
      <c r="D7" s="99"/>
      <c r="E7" s="99"/>
      <c r="F7" s="25">
        <f>'A I. SPLOŠNA DELA'!F24</f>
        <v>0</v>
      </c>
    </row>
    <row r="8" spans="1:6">
      <c r="A8" s="101" t="s">
        <v>23</v>
      </c>
      <c r="B8" s="101" t="s">
        <v>36</v>
      </c>
      <c r="D8" s="681"/>
      <c r="E8" s="681"/>
      <c r="F8" s="25">
        <f>'A II. RUŠITVENA DELA '!F39</f>
        <v>0</v>
      </c>
    </row>
    <row r="9" spans="1:6">
      <c r="A9" s="101" t="s">
        <v>74</v>
      </c>
      <c r="B9" s="101" t="s">
        <v>221</v>
      </c>
      <c r="D9" s="681"/>
      <c r="E9" s="681"/>
      <c r="F9" s="25">
        <f>'A III. ZEMELJSKA DELA'!F19</f>
        <v>0</v>
      </c>
    </row>
    <row r="10" spans="1:6">
      <c r="A10" s="101" t="s">
        <v>95</v>
      </c>
      <c r="B10" s="101" t="s">
        <v>66</v>
      </c>
      <c r="D10" s="681"/>
      <c r="E10" s="681"/>
      <c r="F10" s="25">
        <f>'A IV. ZIDARSKA DELA'!F66</f>
        <v>0</v>
      </c>
    </row>
    <row r="11" spans="1:6">
      <c r="A11" s="101" t="s">
        <v>96</v>
      </c>
      <c r="B11" s="101" t="s">
        <v>84</v>
      </c>
      <c r="D11" s="681"/>
      <c r="E11" s="681"/>
      <c r="F11" s="25">
        <f>'A V. BETONSKA DELA'!F18</f>
        <v>0</v>
      </c>
    </row>
    <row r="12" spans="1:6" ht="17.25" thickBot="1">
      <c r="A12" s="101" t="s">
        <v>222</v>
      </c>
      <c r="B12" s="101" t="s">
        <v>97</v>
      </c>
      <c r="D12" s="681"/>
      <c r="E12" s="681"/>
      <c r="F12" s="25">
        <f>'A VI. TESARSKO OPAŽARSKA DELA'!F12</f>
        <v>0</v>
      </c>
    </row>
    <row r="13" spans="1:6">
      <c r="A13" s="97"/>
      <c r="B13" s="682" t="s">
        <v>3</v>
      </c>
      <c r="C13" s="682"/>
      <c r="D13" s="683"/>
      <c r="E13" s="683"/>
      <c r="F13" s="20">
        <f>SUM(F7:F12)</f>
        <v>0</v>
      </c>
    </row>
    <row r="14" spans="1:6">
      <c r="A14" s="97"/>
      <c r="B14" s="97"/>
      <c r="C14" s="97"/>
      <c r="D14" s="99"/>
      <c r="E14" s="108"/>
      <c r="F14" s="21"/>
    </row>
    <row r="15" spans="1:6">
      <c r="A15" s="97"/>
      <c r="B15" s="97"/>
      <c r="C15" s="97"/>
      <c r="D15" s="99"/>
      <c r="E15" s="108"/>
      <c r="F15" s="21"/>
    </row>
    <row r="16" spans="1:6">
      <c r="A16" s="684" t="s">
        <v>4</v>
      </c>
      <c r="B16" s="684" t="s">
        <v>5</v>
      </c>
      <c r="C16" s="684"/>
      <c r="D16" s="684"/>
      <c r="E16" s="22"/>
      <c r="F16" s="685" t="s">
        <v>2</v>
      </c>
    </row>
    <row r="17" spans="1:6" ht="8.25" customHeight="1">
      <c r="A17" s="97"/>
      <c r="B17" s="97"/>
      <c r="C17" s="97"/>
      <c r="D17" s="97"/>
      <c r="E17" s="23"/>
      <c r="F17" s="686"/>
    </row>
    <row r="18" spans="1:6">
      <c r="A18" s="101" t="s">
        <v>24</v>
      </c>
      <c r="B18" s="101" t="s">
        <v>28</v>
      </c>
      <c r="E18" s="24"/>
      <c r="F18" s="687">
        <f>'B I.  KROVSKO KLEPARSKA DELA'!F32</f>
        <v>0</v>
      </c>
    </row>
    <row r="19" spans="1:6">
      <c r="A19" s="101" t="s">
        <v>32</v>
      </c>
      <c r="B19" s="101" t="s">
        <v>107</v>
      </c>
      <c r="E19" s="24"/>
      <c r="F19" s="687">
        <f>'B II.KLJUČAVNIČARSKA DELA '!F11</f>
        <v>0</v>
      </c>
    </row>
    <row r="20" spans="1:6">
      <c r="A20" s="101" t="s">
        <v>33</v>
      </c>
      <c r="B20" s="101" t="s">
        <v>131</v>
      </c>
      <c r="E20" s="24"/>
      <c r="F20" s="687">
        <f>'B III. ALU DELA'!F15</f>
        <v>0</v>
      </c>
    </row>
    <row r="21" spans="1:6">
      <c r="A21" s="101" t="s">
        <v>80</v>
      </c>
      <c r="B21" s="101" t="s">
        <v>113</v>
      </c>
      <c r="E21" s="24"/>
      <c r="F21" s="687">
        <f>'B IV. SLIKOPLESKARSKA DELA'!F21</f>
        <v>0</v>
      </c>
    </row>
    <row r="22" spans="1:6" ht="17.25" thickBot="1">
      <c r="A22" s="101" t="s">
        <v>34</v>
      </c>
      <c r="B22" s="101" t="s">
        <v>42</v>
      </c>
      <c r="E22" s="24"/>
      <c r="F22" s="687">
        <f>'B V. FASADERSKA DELA'!F20</f>
        <v>0</v>
      </c>
    </row>
    <row r="23" spans="1:6">
      <c r="A23" s="97"/>
      <c r="B23" s="682" t="s">
        <v>21</v>
      </c>
      <c r="C23" s="682"/>
      <c r="D23" s="682"/>
      <c r="E23" s="682"/>
      <c r="F23" s="20">
        <f>SUM(F18:F22)</f>
        <v>0</v>
      </c>
    </row>
    <row r="24" spans="1:6">
      <c r="A24" s="97"/>
      <c r="B24" s="97"/>
      <c r="C24" s="97"/>
      <c r="D24" s="99"/>
      <c r="E24" s="108"/>
      <c r="F24" s="21"/>
    </row>
    <row r="25" spans="1:6">
      <c r="A25" s="97"/>
      <c r="B25" s="97"/>
      <c r="C25" s="97"/>
      <c r="D25" s="99"/>
      <c r="E25" s="108"/>
      <c r="F25" s="21"/>
    </row>
    <row r="26" spans="1:6">
      <c r="A26" s="97"/>
      <c r="B26" s="688" t="s">
        <v>25</v>
      </c>
      <c r="C26" s="688"/>
      <c r="D26" s="688"/>
      <c r="E26" s="689"/>
      <c r="F26" s="36">
        <f>F13+F23</f>
        <v>0</v>
      </c>
    </row>
    <row r="27" spans="1:6">
      <c r="A27" s="97"/>
      <c r="B27" s="97"/>
      <c r="C27" s="97"/>
      <c r="D27" s="97"/>
      <c r="E27" s="100"/>
      <c r="F27" s="37"/>
    </row>
    <row r="28" spans="1:6" ht="19.5" customHeight="1">
      <c r="A28" s="97"/>
      <c r="B28" s="690" t="s">
        <v>6</v>
      </c>
      <c r="C28" s="674" t="s">
        <v>7</v>
      </c>
      <c r="D28" s="676">
        <v>22</v>
      </c>
      <c r="E28" s="674"/>
      <c r="F28" s="38">
        <f>0.22*F26</f>
        <v>0</v>
      </c>
    </row>
    <row r="29" spans="1:6">
      <c r="A29" s="97"/>
      <c r="B29" s="690"/>
      <c r="C29" s="674"/>
      <c r="D29" s="676"/>
      <c r="E29" s="674"/>
      <c r="F29" s="38"/>
    </row>
    <row r="30" spans="1:6">
      <c r="A30" s="97"/>
      <c r="B30" s="691" t="s">
        <v>26</v>
      </c>
      <c r="C30" s="688"/>
      <c r="D30" s="692"/>
      <c r="E30" s="689"/>
      <c r="F30" s="36">
        <f>SUM(F26:F28)</f>
        <v>0</v>
      </c>
    </row>
    <row r="31" spans="1:6">
      <c r="A31" s="97"/>
      <c r="B31" s="693"/>
      <c r="C31" s="97"/>
      <c r="D31" s="99"/>
      <c r="E31" s="100"/>
      <c r="F31" s="5"/>
    </row>
    <row r="32" spans="1:6">
      <c r="A32" s="97"/>
      <c r="B32" s="694"/>
      <c r="C32" s="97"/>
      <c r="D32" s="99"/>
      <c r="E32" s="100"/>
      <c r="F32" s="5"/>
    </row>
    <row r="33" spans="1:6">
      <c r="A33" s="695" t="s">
        <v>64</v>
      </c>
      <c r="B33" s="695" t="s">
        <v>843</v>
      </c>
      <c r="C33" s="695"/>
      <c r="D33" s="695"/>
      <c r="E33" s="60"/>
      <c r="F33" s="696" t="s">
        <v>2</v>
      </c>
    </row>
    <row r="34" spans="1:6">
      <c r="A34" s="97"/>
      <c r="B34" s="694"/>
      <c r="C34" s="97"/>
      <c r="D34" s="99"/>
      <c r="E34" s="100"/>
      <c r="F34" s="5"/>
    </row>
    <row r="35" spans="1:6">
      <c r="A35" s="101" t="s">
        <v>114</v>
      </c>
      <c r="B35" s="101" t="s">
        <v>843</v>
      </c>
      <c r="E35" s="24"/>
      <c r="F35" s="687">
        <f>'C.GRADBENE KONSTRUKCIJE'!G57</f>
        <v>0</v>
      </c>
    </row>
    <row r="36" spans="1:6">
      <c r="E36" s="24"/>
      <c r="F36" s="687"/>
    </row>
    <row r="37" spans="1:6" ht="15.75" customHeight="1">
      <c r="A37" s="97"/>
      <c r="B37" s="690" t="s">
        <v>6</v>
      </c>
      <c r="C37" s="674" t="s">
        <v>7</v>
      </c>
      <c r="D37" s="676">
        <v>22</v>
      </c>
      <c r="E37" s="674"/>
      <c r="F37" s="38">
        <f>0.22*F35</f>
        <v>0</v>
      </c>
    </row>
    <row r="38" spans="1:6" ht="15" customHeight="1">
      <c r="A38" s="100"/>
      <c r="B38" s="100"/>
      <c r="C38" s="100"/>
      <c r="D38" s="108"/>
      <c r="E38" s="108"/>
      <c r="F38" s="109"/>
    </row>
    <row r="39" spans="1:6">
      <c r="A39" s="97"/>
      <c r="B39" s="691" t="s">
        <v>846</v>
      </c>
      <c r="C39" s="688"/>
      <c r="D39" s="692"/>
      <c r="E39" s="689"/>
      <c r="F39" s="36">
        <f>SUM(F35:F37)</f>
        <v>0</v>
      </c>
    </row>
    <row r="40" spans="1:6">
      <c r="A40" s="97"/>
      <c r="B40" s="697"/>
      <c r="C40" s="97"/>
      <c r="D40" s="99"/>
      <c r="E40" s="100"/>
      <c r="F40" s="37"/>
    </row>
    <row r="41" spans="1:6">
      <c r="A41" s="698" t="s">
        <v>70</v>
      </c>
      <c r="B41" s="698" t="s">
        <v>120</v>
      </c>
      <c r="C41" s="698"/>
      <c r="D41" s="698"/>
      <c r="E41" s="39"/>
      <c r="F41" s="699" t="s">
        <v>2</v>
      </c>
    </row>
    <row r="42" spans="1:6">
      <c r="A42" s="97"/>
      <c r="B42" s="97"/>
      <c r="C42" s="97"/>
      <c r="D42" s="99"/>
      <c r="E42" s="108"/>
      <c r="F42" s="21"/>
    </row>
    <row r="43" spans="1:6">
      <c r="A43" s="101" t="s">
        <v>844</v>
      </c>
      <c r="B43" s="101" t="s">
        <v>120</v>
      </c>
      <c r="E43" s="24"/>
      <c r="F43" s="687">
        <f>'D. ZUNANJA UREDITEV'!F38</f>
        <v>0</v>
      </c>
    </row>
    <row r="44" spans="1:6" ht="14.25" customHeight="1">
      <c r="A44" s="100"/>
      <c r="B44" s="100"/>
      <c r="C44" s="100"/>
      <c r="D44" s="108"/>
      <c r="E44" s="108"/>
      <c r="F44" s="109"/>
    </row>
    <row r="45" spans="1:6" ht="15.75" customHeight="1">
      <c r="A45" s="97"/>
      <c r="B45" s="690" t="s">
        <v>6</v>
      </c>
      <c r="C45" s="674" t="s">
        <v>7</v>
      </c>
      <c r="D45" s="676">
        <v>22</v>
      </c>
      <c r="E45" s="674"/>
      <c r="F45" s="38">
        <f>0.22*F43</f>
        <v>0</v>
      </c>
    </row>
    <row r="46" spans="1:6" ht="15" customHeight="1">
      <c r="A46" s="100"/>
      <c r="B46" s="100"/>
      <c r="C46" s="100"/>
      <c r="D46" s="108"/>
      <c r="E46" s="108"/>
      <c r="F46" s="109"/>
    </row>
    <row r="47" spans="1:6">
      <c r="A47" s="97"/>
      <c r="B47" s="691" t="s">
        <v>845</v>
      </c>
      <c r="C47" s="688"/>
      <c r="D47" s="692"/>
      <c r="E47" s="689"/>
      <c r="F47" s="36">
        <f>SUM(F43:F45)</f>
        <v>0</v>
      </c>
    </row>
    <row r="48" spans="1:6">
      <c r="A48" s="110"/>
      <c r="B48" s="111"/>
      <c r="C48" s="112"/>
      <c r="D48" s="6"/>
      <c r="E48" s="18"/>
      <c r="F48" s="6"/>
    </row>
    <row r="49" spans="1:9">
      <c r="A49" s="110"/>
      <c r="B49" s="111"/>
      <c r="C49" s="112"/>
      <c r="D49" s="6"/>
      <c r="E49" s="18"/>
      <c r="F49" s="6"/>
    </row>
    <row r="50" spans="1:9">
      <c r="A50" s="97"/>
      <c r="B50" s="688" t="s">
        <v>848</v>
      </c>
      <c r="C50" s="688"/>
      <c r="D50" s="688"/>
      <c r="E50" s="689"/>
      <c r="F50" s="36">
        <f>F35+F26+F43</f>
        <v>0</v>
      </c>
    </row>
    <row r="51" spans="1:9">
      <c r="A51" s="110"/>
      <c r="B51" s="111"/>
      <c r="C51" s="112"/>
      <c r="D51" s="6"/>
      <c r="E51" s="18"/>
      <c r="F51" s="6"/>
    </row>
    <row r="52" spans="1:9" ht="19.5" customHeight="1">
      <c r="A52" s="97"/>
      <c r="B52" s="690" t="s">
        <v>6</v>
      </c>
      <c r="C52" s="674" t="s">
        <v>7</v>
      </c>
      <c r="D52" s="676">
        <v>22</v>
      </c>
      <c r="E52" s="674"/>
      <c r="F52" s="38">
        <f>F28+F45+F37</f>
        <v>0</v>
      </c>
      <c r="I52" s="687"/>
    </row>
    <row r="53" spans="1:9">
      <c r="A53" s="110"/>
      <c r="B53" s="111"/>
      <c r="C53" s="112"/>
      <c r="D53" s="6"/>
      <c r="E53" s="18"/>
      <c r="F53" s="6"/>
    </row>
    <row r="54" spans="1:9">
      <c r="A54" s="97"/>
      <c r="B54" s="691" t="s">
        <v>849</v>
      </c>
      <c r="C54" s="688"/>
      <c r="D54" s="692"/>
      <c r="E54" s="689"/>
      <c r="F54" s="36">
        <f>F30+F47+F39</f>
        <v>0</v>
      </c>
    </row>
    <row r="55" spans="1:9">
      <c r="A55" s="110"/>
      <c r="B55" s="111"/>
      <c r="C55" s="112"/>
      <c r="D55" s="6"/>
      <c r="E55" s="18"/>
      <c r="F55" s="6"/>
    </row>
    <row r="56" spans="1:9">
      <c r="A56" s="110"/>
      <c r="B56" s="111"/>
      <c r="C56" s="112"/>
      <c r="D56" s="6"/>
      <c r="E56" s="18"/>
      <c r="F56" s="6"/>
    </row>
    <row r="57" spans="1:9">
      <c r="A57" s="110"/>
      <c r="B57" s="111"/>
      <c r="C57" s="112"/>
      <c r="D57" s="6"/>
      <c r="E57" s="18"/>
      <c r="F57" s="6"/>
    </row>
    <row r="58" spans="1:9">
      <c r="A58" s="110"/>
      <c r="B58" s="111"/>
      <c r="C58" s="112"/>
      <c r="D58" s="6"/>
      <c r="E58" s="18"/>
      <c r="F58" s="6"/>
    </row>
    <row r="59" spans="1:9">
      <c r="A59" s="110"/>
      <c r="B59" s="111"/>
      <c r="C59" s="112"/>
      <c r="D59" s="6"/>
      <c r="E59" s="18"/>
      <c r="F59" s="6"/>
    </row>
    <row r="60" spans="1:9">
      <c r="A60" s="110"/>
      <c r="B60" s="111"/>
      <c r="C60" s="112"/>
      <c r="D60" s="6"/>
      <c r="E60" s="18"/>
      <c r="F60" s="6"/>
    </row>
    <row r="61" spans="1:9">
      <c r="A61" s="110"/>
      <c r="B61" s="111"/>
      <c r="C61" s="112"/>
      <c r="D61" s="6"/>
      <c r="E61" s="18"/>
      <c r="F61" s="6"/>
    </row>
    <row r="62" spans="1:9">
      <c r="A62" s="110"/>
      <c r="B62" s="111"/>
      <c r="C62" s="112"/>
      <c r="D62" s="6"/>
      <c r="E62" s="18"/>
      <c r="F62" s="6"/>
    </row>
    <row r="63" spans="1:9">
      <c r="A63" s="110"/>
      <c r="B63" s="111"/>
      <c r="C63" s="112"/>
      <c r="D63" s="6"/>
      <c r="E63" s="18"/>
      <c r="F63" s="6"/>
    </row>
    <row r="64" spans="1:9">
      <c r="A64" s="110"/>
      <c r="B64" s="111"/>
      <c r="C64" s="112"/>
      <c r="D64" s="6"/>
      <c r="E64" s="18"/>
      <c r="F64" s="6"/>
    </row>
    <row r="65" spans="1:6">
      <c r="A65" s="110"/>
      <c r="B65" s="111"/>
      <c r="C65" s="112"/>
      <c r="D65" s="6"/>
      <c r="E65" s="18"/>
      <c r="F65" s="6"/>
    </row>
    <row r="66" spans="1:6">
      <c r="A66" s="110"/>
      <c r="B66" s="111"/>
      <c r="C66" s="112"/>
      <c r="D66" s="6"/>
      <c r="E66" s="18"/>
      <c r="F66" s="6"/>
    </row>
    <row r="67" spans="1:6">
      <c r="A67" s="110"/>
      <c r="B67" s="111"/>
      <c r="C67" s="112"/>
      <c r="D67" s="6"/>
      <c r="E67" s="18"/>
      <c r="F67" s="6"/>
    </row>
    <row r="68" spans="1:6">
      <c r="A68" s="110"/>
      <c r="B68" s="111"/>
      <c r="C68" s="112"/>
      <c r="D68" s="6"/>
      <c r="E68" s="18"/>
      <c r="F68" s="6"/>
    </row>
    <row r="69" spans="1:6">
      <c r="A69" s="110"/>
      <c r="B69" s="111"/>
      <c r="C69" s="112"/>
      <c r="D69" s="6"/>
      <c r="E69" s="18"/>
      <c r="F69" s="6"/>
    </row>
    <row r="70" spans="1:6">
      <c r="A70" s="110"/>
      <c r="B70" s="111"/>
      <c r="C70" s="112"/>
      <c r="D70" s="6"/>
      <c r="E70" s="18"/>
      <c r="F70" s="6"/>
    </row>
    <row r="71" spans="1:6">
      <c r="A71" s="110"/>
      <c r="B71" s="111"/>
      <c r="C71" s="112"/>
      <c r="D71" s="6"/>
      <c r="E71" s="18"/>
      <c r="F71" s="6"/>
    </row>
    <row r="72" spans="1:6">
      <c r="A72" s="110"/>
      <c r="B72" s="111"/>
      <c r="C72" s="112"/>
      <c r="D72" s="6"/>
      <c r="E72" s="18"/>
      <c r="F72" s="6"/>
    </row>
    <row r="73" spans="1:6">
      <c r="A73" s="110"/>
      <c r="B73" s="111"/>
      <c r="C73" s="112"/>
      <c r="D73" s="6"/>
      <c r="E73" s="18"/>
      <c r="F73" s="6"/>
    </row>
    <row r="74" spans="1:6">
      <c r="A74" s="110"/>
      <c r="B74" s="111"/>
      <c r="C74" s="112"/>
      <c r="D74" s="6"/>
      <c r="E74" s="18"/>
      <c r="F74" s="6"/>
    </row>
    <row r="75" spans="1:6">
      <c r="A75" s="110"/>
      <c r="B75" s="111"/>
      <c r="C75" s="112"/>
      <c r="D75" s="6"/>
      <c r="E75" s="18"/>
      <c r="F75" s="6"/>
    </row>
    <row r="76" spans="1:6">
      <c r="A76" s="110"/>
      <c r="B76" s="111"/>
      <c r="C76" s="112"/>
      <c r="D76" s="6"/>
      <c r="E76" s="18"/>
      <c r="F76" s="6"/>
    </row>
    <row r="77" spans="1:6">
      <c r="A77" s="110"/>
      <c r="B77" s="111"/>
      <c r="C77" s="112"/>
      <c r="D77" s="6"/>
      <c r="E77" s="18"/>
      <c r="F77" s="6"/>
    </row>
    <row r="78" spans="1:6">
      <c r="A78" s="110"/>
      <c r="B78" s="111"/>
      <c r="C78" s="112"/>
      <c r="D78" s="6"/>
      <c r="E78" s="18"/>
      <c r="F78" s="6"/>
    </row>
    <row r="79" spans="1:6">
      <c r="A79" s="110"/>
      <c r="B79" s="111"/>
      <c r="C79" s="112"/>
      <c r="D79" s="6"/>
      <c r="E79" s="18"/>
      <c r="F79" s="6"/>
    </row>
    <row r="80" spans="1:6">
      <c r="A80" s="110"/>
      <c r="B80" s="111"/>
      <c r="C80" s="112"/>
      <c r="D80" s="6"/>
      <c r="E80" s="18"/>
      <c r="F80" s="6"/>
    </row>
    <row r="81" spans="1:6">
      <c r="A81" s="110"/>
      <c r="B81" s="111"/>
      <c r="C81" s="112"/>
      <c r="D81" s="6"/>
      <c r="E81" s="18"/>
      <c r="F81" s="6"/>
    </row>
    <row r="82" spans="1:6">
      <c r="A82" s="110"/>
      <c r="B82" s="111"/>
      <c r="C82" s="112"/>
      <c r="D82" s="6"/>
      <c r="E82" s="18"/>
      <c r="F82" s="6"/>
    </row>
    <row r="83" spans="1:6">
      <c r="A83" s="110"/>
      <c r="B83" s="111"/>
      <c r="C83" s="112"/>
      <c r="D83" s="6"/>
      <c r="E83" s="18"/>
      <c r="F83" s="6"/>
    </row>
    <row r="84" spans="1:6">
      <c r="A84" s="110"/>
      <c r="B84" s="111"/>
      <c r="C84" s="112"/>
      <c r="D84" s="6"/>
      <c r="E84" s="18"/>
      <c r="F84" s="6"/>
    </row>
    <row r="85" spans="1:6">
      <c r="A85" s="110"/>
      <c r="B85" s="111"/>
      <c r="C85" s="112"/>
      <c r="D85" s="6"/>
      <c r="E85" s="18"/>
      <c r="F85" s="6"/>
    </row>
    <row r="86" spans="1:6" ht="22.5" customHeight="1">
      <c r="A86" s="110"/>
      <c r="B86" s="111"/>
      <c r="C86" s="112"/>
      <c r="D86" s="6"/>
      <c r="E86" s="18"/>
      <c r="F86" s="6"/>
    </row>
    <row r="87" spans="1:6" ht="22.5" customHeight="1">
      <c r="A87" s="110"/>
      <c r="B87" s="111"/>
      <c r="C87" s="112"/>
      <c r="D87" s="6"/>
      <c r="E87" s="18"/>
      <c r="F87" s="6"/>
    </row>
    <row r="88" spans="1:6" ht="22.5" customHeight="1">
      <c r="A88" s="110"/>
      <c r="B88" s="111"/>
      <c r="C88" s="112"/>
      <c r="D88" s="6"/>
      <c r="E88" s="18"/>
      <c r="F88" s="6"/>
    </row>
    <row r="89" spans="1:6" ht="22.5" customHeight="1">
      <c r="A89" s="110"/>
      <c r="B89" s="111"/>
      <c r="C89" s="112"/>
      <c r="D89" s="6"/>
      <c r="E89" s="18"/>
      <c r="F89" s="6"/>
    </row>
    <row r="90" spans="1:6" ht="22.5" customHeight="1">
      <c r="A90" s="110"/>
      <c r="B90" s="111"/>
      <c r="C90" s="112"/>
      <c r="D90" s="6"/>
      <c r="E90" s="18"/>
      <c r="F90" s="6"/>
    </row>
    <row r="91" spans="1:6" ht="22.5" customHeight="1">
      <c r="A91" s="110"/>
      <c r="B91" s="111"/>
      <c r="C91" s="112"/>
      <c r="D91" s="6"/>
      <c r="E91" s="18"/>
      <c r="F91" s="6"/>
    </row>
    <row r="92" spans="1:6">
      <c r="A92" s="110"/>
      <c r="B92" s="111"/>
      <c r="C92" s="112"/>
      <c r="D92" s="6"/>
      <c r="E92" s="18"/>
      <c r="F92" s="6"/>
    </row>
    <row r="93" spans="1:6">
      <c r="A93" s="110"/>
      <c r="B93" s="111"/>
      <c r="C93" s="112"/>
      <c r="D93" s="6"/>
      <c r="E93" s="18"/>
      <c r="F93" s="6"/>
    </row>
    <row r="94" spans="1:6">
      <c r="A94" s="110"/>
      <c r="B94" s="111"/>
      <c r="C94" s="112"/>
      <c r="D94" s="6"/>
      <c r="E94" s="18"/>
      <c r="F94" s="6"/>
    </row>
    <row r="95" spans="1:6">
      <c r="A95" s="110"/>
      <c r="B95" s="111"/>
      <c r="C95" s="112"/>
      <c r="D95" s="6"/>
      <c r="E95" s="18"/>
      <c r="F95" s="6"/>
    </row>
    <row r="96" spans="1:6">
      <c r="A96" s="110"/>
      <c r="B96" s="111"/>
      <c r="C96" s="112"/>
      <c r="D96" s="6"/>
      <c r="E96" s="18"/>
      <c r="F96" s="6"/>
    </row>
    <row r="97" spans="1:6">
      <c r="A97" s="110"/>
      <c r="B97" s="111"/>
      <c r="C97" s="112"/>
      <c r="D97" s="6"/>
      <c r="E97" s="18"/>
      <c r="F97" s="6"/>
    </row>
    <row r="98" spans="1:6">
      <c r="A98" s="113"/>
    </row>
    <row r="99" spans="1:6">
      <c r="A99" s="113"/>
    </row>
    <row r="100" spans="1:6">
      <c r="A100" s="113"/>
    </row>
    <row r="101" spans="1:6">
      <c r="A101" s="113"/>
    </row>
    <row r="102" spans="1:6">
      <c r="A102" s="113"/>
    </row>
  </sheetData>
  <sheetProtection algorithmName="SHA-512" hashValue="kBh9AWQx0IWHjGybzsOqYX7oUSvrREwj3bkhzwjig7EJnScArfiFDtdfnpKS8XWyfs3bk86tEAmCY7AlAWB20g==" saltValue="N5LZYUDVAzn6f3vxoHqMZg==" spinCount="100000" sheet="1" objects="1" scenarios="1"/>
  <mergeCells count="1">
    <mergeCell ref="B2:E2"/>
  </mergeCells>
  <conditionalFormatting sqref="F2:F7 F21:F22 F44 F46 F51 F53 F55:F1048576 F13:F18 F9:F10 F48:F49 F24:F34">
    <cfRule type="cellIs" dxfId="300" priority="173" operator="equal">
      <formula>0</formula>
    </cfRule>
  </conditionalFormatting>
  <conditionalFormatting sqref="F23">
    <cfRule type="cellIs" dxfId="299" priority="40" operator="equal">
      <formula>0</formula>
    </cfRule>
  </conditionalFormatting>
  <conditionalFormatting sqref="F26:F27">
    <cfRule type="cellIs" dxfId="298" priority="39" operator="equal">
      <formula>0</formula>
    </cfRule>
  </conditionalFormatting>
  <conditionalFormatting sqref="F30">
    <cfRule type="cellIs" dxfId="297" priority="38" operator="equal">
      <formula>0</formula>
    </cfRule>
  </conditionalFormatting>
  <conditionalFormatting sqref="F19">
    <cfRule type="cellIs" dxfId="296" priority="30" operator="equal">
      <formula>0</formula>
    </cfRule>
  </conditionalFormatting>
  <conditionalFormatting sqref="F11">
    <cfRule type="cellIs" dxfId="295" priority="24" operator="equal">
      <formula>0</formula>
    </cfRule>
  </conditionalFormatting>
  <conditionalFormatting sqref="F12">
    <cfRule type="cellIs" dxfId="294" priority="23" operator="equal">
      <formula>0</formula>
    </cfRule>
  </conditionalFormatting>
  <conditionalFormatting sqref="F42">
    <cfRule type="cellIs" dxfId="293" priority="18" operator="equal">
      <formula>0</formula>
    </cfRule>
  </conditionalFormatting>
  <conditionalFormatting sqref="F41">
    <cfRule type="cellIs" dxfId="292" priority="17" operator="equal">
      <formula>0</formula>
    </cfRule>
  </conditionalFormatting>
  <conditionalFormatting sqref="F43">
    <cfRule type="cellIs" dxfId="291" priority="16" operator="equal">
      <formula>0</formula>
    </cfRule>
  </conditionalFormatting>
  <conditionalFormatting sqref="F45">
    <cfRule type="cellIs" dxfId="290" priority="15" operator="equal">
      <formula>0</formula>
    </cfRule>
  </conditionalFormatting>
  <conditionalFormatting sqref="F47">
    <cfRule type="cellIs" dxfId="289" priority="14" operator="equal">
      <formula>0</formula>
    </cfRule>
  </conditionalFormatting>
  <conditionalFormatting sqref="F47">
    <cfRule type="cellIs" dxfId="288" priority="13" operator="equal">
      <formula>0</formula>
    </cfRule>
  </conditionalFormatting>
  <conditionalFormatting sqref="F50">
    <cfRule type="cellIs" dxfId="287" priority="12" operator="equal">
      <formula>0</formula>
    </cfRule>
  </conditionalFormatting>
  <conditionalFormatting sqref="F50">
    <cfRule type="cellIs" dxfId="286" priority="11" operator="equal">
      <formula>0</formula>
    </cfRule>
  </conditionalFormatting>
  <conditionalFormatting sqref="F52">
    <cfRule type="cellIs" dxfId="285" priority="10" operator="equal">
      <formula>0</formula>
    </cfRule>
  </conditionalFormatting>
  <conditionalFormatting sqref="F54">
    <cfRule type="cellIs" dxfId="284" priority="9" operator="equal">
      <formula>0</formula>
    </cfRule>
  </conditionalFormatting>
  <conditionalFormatting sqref="F54">
    <cfRule type="cellIs" dxfId="283" priority="8" operator="equal">
      <formula>0</formula>
    </cfRule>
  </conditionalFormatting>
  <conditionalFormatting sqref="F20">
    <cfRule type="cellIs" dxfId="282" priority="7" operator="equal">
      <formula>0</formula>
    </cfRule>
  </conditionalFormatting>
  <conditionalFormatting sqref="F8">
    <cfRule type="cellIs" dxfId="281" priority="6" operator="equal">
      <formula>0</formula>
    </cfRule>
  </conditionalFormatting>
  <conditionalFormatting sqref="F35:F36">
    <cfRule type="cellIs" dxfId="280" priority="5" operator="equal">
      <formula>0</formula>
    </cfRule>
  </conditionalFormatting>
  <conditionalFormatting sqref="F38">
    <cfRule type="cellIs" dxfId="279" priority="4" operator="equal">
      <formula>0</formula>
    </cfRule>
  </conditionalFormatting>
  <conditionalFormatting sqref="F37">
    <cfRule type="cellIs" dxfId="278" priority="3" operator="equal">
      <formula>0</formula>
    </cfRule>
  </conditionalFormatting>
  <conditionalFormatting sqref="F39:F40">
    <cfRule type="cellIs" dxfId="277" priority="2" operator="equal">
      <formula>0</formula>
    </cfRule>
  </conditionalFormatting>
  <conditionalFormatting sqref="F39:F40">
    <cfRule type="cellIs" dxfId="276"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rowBreaks count="1" manualBreakCount="1">
    <brk id="32"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rgb="FFFFFF00"/>
  </sheetPr>
  <dimension ref="A1:G31"/>
  <sheetViews>
    <sheetView showZeros="0" view="pageBreakPreview" zoomScaleNormal="100" zoomScaleSheetLayoutView="100" workbookViewId="0">
      <selection activeCell="J21" sqref="J21"/>
    </sheetView>
  </sheetViews>
  <sheetFormatPr defaultRowHeight="15"/>
  <cols>
    <col min="1" max="1" width="6.5703125" style="658" customWidth="1"/>
    <col min="2" max="2" width="45.7109375" style="658" customWidth="1"/>
    <col min="3" max="3" width="5.7109375" style="658" customWidth="1"/>
    <col min="4" max="4" width="8.28515625" style="658" customWidth="1"/>
    <col min="5" max="5" width="10.7109375" style="658" customWidth="1"/>
    <col min="6" max="6" width="10.28515625" style="658" customWidth="1"/>
    <col min="7" max="16384" width="9.140625" style="658"/>
  </cols>
  <sheetData>
    <row r="1" spans="1:7" s="101" customFormat="1" ht="16.5">
      <c r="A1" s="557" t="s">
        <v>8</v>
      </c>
      <c r="B1" s="557" t="s">
        <v>9</v>
      </c>
      <c r="C1" s="557" t="s">
        <v>10</v>
      </c>
      <c r="D1" s="558" t="s">
        <v>11</v>
      </c>
      <c r="E1" s="558" t="s">
        <v>12</v>
      </c>
      <c r="F1" s="558" t="s">
        <v>16</v>
      </c>
    </row>
    <row r="2" spans="1:7" s="575" customFormat="1"/>
    <row r="3" spans="1:7" s="101" customFormat="1" ht="16.5">
      <c r="A3" s="559" t="s">
        <v>22</v>
      </c>
      <c r="B3" s="559" t="s">
        <v>57</v>
      </c>
      <c r="C3" s="560"/>
      <c r="D3" s="561"/>
      <c r="E3" s="561"/>
      <c r="F3" s="561"/>
    </row>
    <row r="4" spans="1:7" s="101" customFormat="1" ht="16.5">
      <c r="A4" s="111"/>
      <c r="B4" s="111"/>
      <c r="C4" s="112"/>
      <c r="D4" s="10"/>
      <c r="E4" s="18"/>
      <c r="F4" s="10"/>
    </row>
    <row r="5" spans="1:7" s="101" customFormat="1" ht="55.5" customHeight="1">
      <c r="A5" s="111" t="s">
        <v>38</v>
      </c>
      <c r="B5" s="562" t="s">
        <v>65</v>
      </c>
      <c r="C5" s="563" t="s">
        <v>14</v>
      </c>
      <c r="D5" s="4">
        <v>1</v>
      </c>
      <c r="E5" s="784"/>
      <c r="F5" s="9">
        <f>ROUND(D5*E5,2)</f>
        <v>0</v>
      </c>
    </row>
    <row r="6" spans="1:7" s="565" customFormat="1" ht="16.5">
      <c r="A6" s="568"/>
      <c r="B6" s="568"/>
      <c r="C6" s="570"/>
      <c r="D6" s="16"/>
      <c r="E6" s="785"/>
      <c r="F6" s="16"/>
    </row>
    <row r="7" spans="1:7" s="101" customFormat="1" ht="25.5">
      <c r="A7" s="111" t="s">
        <v>47</v>
      </c>
      <c r="B7" s="673" t="s">
        <v>55</v>
      </c>
      <c r="C7" s="563" t="s">
        <v>14</v>
      </c>
      <c r="D7" s="4">
        <v>1</v>
      </c>
      <c r="E7" s="784"/>
      <c r="F7" s="9" t="str">
        <f>IF((D7*E7)=0," ",(D7*E7))</f>
        <v xml:space="preserve"> </v>
      </c>
      <c r="G7" s="101" t="str">
        <f>IF(LEN(B7)&lt;255,"",LEN(B7)-255)</f>
        <v/>
      </c>
    </row>
    <row r="8" spans="1:7" s="101" customFormat="1" ht="16.5">
      <c r="A8" s="111"/>
      <c r="B8" s="111"/>
      <c r="C8" s="112"/>
      <c r="D8" s="10"/>
      <c r="E8" s="786"/>
      <c r="F8" s="10"/>
    </row>
    <row r="9" spans="1:7" s="101" customFormat="1" ht="16.5">
      <c r="A9" s="111" t="s">
        <v>40</v>
      </c>
      <c r="B9" s="673" t="s">
        <v>54</v>
      </c>
      <c r="C9" s="563" t="s">
        <v>39</v>
      </c>
      <c r="D9" s="4">
        <v>15</v>
      </c>
      <c r="E9" s="784"/>
      <c r="F9" s="9">
        <f>E9*D9</f>
        <v>0</v>
      </c>
      <c r="G9" s="101" t="str">
        <f>IF(LEN(B9)&lt;255,"",LEN(B9)-255)</f>
        <v/>
      </c>
    </row>
    <row r="10" spans="1:7" s="565" customFormat="1" ht="16.5">
      <c r="A10" s="568"/>
      <c r="B10" s="568"/>
      <c r="C10" s="571"/>
      <c r="D10" s="12"/>
      <c r="E10" s="787"/>
      <c r="F10" s="13"/>
    </row>
    <row r="11" spans="1:7" s="101" customFormat="1" ht="25.5">
      <c r="A11" s="111" t="s">
        <v>92</v>
      </c>
      <c r="B11" s="673" t="s">
        <v>93</v>
      </c>
      <c r="C11" s="563" t="s">
        <v>39</v>
      </c>
      <c r="D11" s="4">
        <v>10</v>
      </c>
      <c r="E11" s="784"/>
      <c r="F11" s="9">
        <f>E11*D11</f>
        <v>0</v>
      </c>
      <c r="G11" s="101" t="str">
        <f>IF(LEN(B11)&lt;255,"",LEN(B11)-255)</f>
        <v/>
      </c>
    </row>
    <row r="12" spans="1:7" s="565" customFormat="1" ht="16.5">
      <c r="A12" s="568"/>
      <c r="B12" s="568"/>
      <c r="C12" s="571"/>
      <c r="D12" s="12"/>
      <c r="E12" s="787"/>
      <c r="F12" s="13"/>
    </row>
    <row r="13" spans="1:7" s="101" customFormat="1" ht="25.5">
      <c r="A13" s="111" t="s">
        <v>376</v>
      </c>
      <c r="B13" s="673" t="s">
        <v>220</v>
      </c>
      <c r="C13" s="563" t="s">
        <v>14</v>
      </c>
      <c r="D13" s="4">
        <v>1</v>
      </c>
      <c r="E13" s="784"/>
      <c r="F13" s="9">
        <f>E13*D13</f>
        <v>0</v>
      </c>
      <c r="G13" s="101" t="str">
        <f>IF(LEN(B13)&lt;255,"",LEN(B13)-255)</f>
        <v/>
      </c>
    </row>
    <row r="14" spans="1:7" s="101" customFormat="1" ht="16.5">
      <c r="A14" s="111"/>
      <c r="B14" s="111"/>
      <c r="C14" s="100"/>
      <c r="D14" s="2"/>
      <c r="E14" s="788"/>
      <c r="F14" s="7"/>
    </row>
    <row r="15" spans="1:7" s="101" customFormat="1" ht="16.5">
      <c r="A15" s="111" t="s">
        <v>121</v>
      </c>
      <c r="B15" s="673" t="s">
        <v>353</v>
      </c>
      <c r="C15" s="563" t="s">
        <v>14</v>
      </c>
      <c r="D15" s="4">
        <v>1</v>
      </c>
      <c r="E15" s="784"/>
      <c r="F15" s="9">
        <f>E15*D15</f>
        <v>0</v>
      </c>
      <c r="G15" s="101" t="str">
        <f>IF(LEN(B15)&lt;255,"",LEN(B15)-255)</f>
        <v/>
      </c>
    </row>
    <row r="16" spans="1:7" s="101" customFormat="1" ht="16.5">
      <c r="A16" s="111"/>
      <c r="B16" s="111"/>
      <c r="C16" s="100"/>
      <c r="D16" s="2"/>
      <c r="E16" s="3"/>
      <c r="F16" s="7"/>
    </row>
    <row r="17" spans="1:6" s="101" customFormat="1" ht="16.5">
      <c r="A17" s="111"/>
      <c r="B17" s="564"/>
      <c r="C17" s="100"/>
      <c r="D17" s="2"/>
      <c r="E17" s="3"/>
      <c r="F17" s="7"/>
    </row>
    <row r="18" spans="1:6" s="575" customFormat="1" ht="15" customHeight="1">
      <c r="B18" s="783" t="s">
        <v>94</v>
      </c>
      <c r="C18" s="783"/>
      <c r="D18" s="783"/>
    </row>
    <row r="19" spans="1:6" s="575" customFormat="1" ht="15" customHeight="1">
      <c r="B19" s="783"/>
      <c r="C19" s="783"/>
      <c r="D19" s="783"/>
    </row>
    <row r="20" spans="1:6" s="575" customFormat="1" ht="15" customHeight="1">
      <c r="B20" s="783"/>
      <c r="C20" s="783"/>
      <c r="D20" s="783"/>
    </row>
    <row r="21" spans="1:6" s="575" customFormat="1" ht="15" customHeight="1">
      <c r="B21" s="783"/>
      <c r="C21" s="783"/>
      <c r="D21" s="783"/>
    </row>
    <row r="22" spans="1:6" s="575" customFormat="1" ht="12" customHeight="1">
      <c r="B22" s="783"/>
      <c r="C22" s="783"/>
      <c r="D22" s="783"/>
    </row>
    <row r="23" spans="1:6" s="575" customFormat="1" ht="12" customHeight="1">
      <c r="B23" s="564"/>
      <c r="C23" s="564"/>
      <c r="D23" s="564"/>
    </row>
    <row r="24" spans="1:6" s="574" customFormat="1" ht="16.5">
      <c r="A24" s="572"/>
      <c r="B24" s="573" t="s">
        <v>58</v>
      </c>
      <c r="C24" s="573"/>
      <c r="D24" s="8"/>
      <c r="E24" s="8"/>
      <c r="F24" s="8">
        <f>SUM(F5:F16)</f>
        <v>0</v>
      </c>
    </row>
    <row r="25" spans="1:6" s="575" customFormat="1"/>
    <row r="26" spans="1:6" s="575" customFormat="1"/>
    <row r="27" spans="1:6" s="575" customFormat="1"/>
    <row r="28" spans="1:6" s="575" customFormat="1"/>
    <row r="29" spans="1:6" s="575" customFormat="1"/>
    <row r="30" spans="1:6" s="575" customFormat="1"/>
    <row r="31" spans="1:6" s="575" customFormat="1"/>
  </sheetData>
  <sheetProtection algorithmName="SHA-512" hashValue="VJgR9k5ESr3h3OS37VxFoO8Ei/il64Bow08+Sa0z36abZTD2m3MxzjqRF+E+Y4L8ZNQI+XxxC6PzIL4ba0vspw==" saltValue="B88p0D62NP+AOPM0rOPZow==" spinCount="100000" sheet="1" objects="1" scenarios="1"/>
  <mergeCells count="1">
    <mergeCell ref="B18:D22"/>
  </mergeCells>
  <conditionalFormatting sqref="F1 F3:F4 F6:F8 F10 F17">
    <cfRule type="cellIs" dxfId="275" priority="25" operator="equal">
      <formula>0</formula>
    </cfRule>
  </conditionalFormatting>
  <conditionalFormatting sqref="F24">
    <cfRule type="cellIs" dxfId="274" priority="24" operator="equal">
      <formula>0</formula>
    </cfRule>
  </conditionalFormatting>
  <conditionalFormatting sqref="F24">
    <cfRule type="cellIs" dxfId="273" priority="23" operator="equal">
      <formula>0</formula>
    </cfRule>
  </conditionalFormatting>
  <conditionalFormatting sqref="F24">
    <cfRule type="cellIs" dxfId="272" priority="21" operator="equal">
      <formula>0</formula>
    </cfRule>
    <cfRule type="cellIs" dxfId="271" priority="22" operator="equal">
      <formula>0</formula>
    </cfRule>
  </conditionalFormatting>
  <conditionalFormatting sqref="F24">
    <cfRule type="cellIs" dxfId="270" priority="20" operator="equal">
      <formula>0</formula>
    </cfRule>
  </conditionalFormatting>
  <conditionalFormatting sqref="F24">
    <cfRule type="cellIs" dxfId="269" priority="18" operator="equal">
      <formula>0</formula>
    </cfRule>
    <cfRule type="cellIs" dxfId="268" priority="19" operator="equal">
      <formula>0</formula>
    </cfRule>
  </conditionalFormatting>
  <conditionalFormatting sqref="F5">
    <cfRule type="cellIs" dxfId="267" priority="11" operator="equal">
      <formula>0</formula>
    </cfRule>
  </conditionalFormatting>
  <conditionalFormatting sqref="F12">
    <cfRule type="cellIs" dxfId="266" priority="9" operator="equal">
      <formula>0</formula>
    </cfRule>
  </conditionalFormatting>
  <conditionalFormatting sqref="F14">
    <cfRule type="cellIs" dxfId="265" priority="8" operator="equal">
      <formula>0</formula>
    </cfRule>
  </conditionalFormatting>
  <conditionalFormatting sqref="F9">
    <cfRule type="cellIs" dxfId="264" priority="5" operator="equal">
      <formula>0</formula>
    </cfRule>
  </conditionalFormatting>
  <conditionalFormatting sqref="F11">
    <cfRule type="cellIs" dxfId="263" priority="4" operator="equal">
      <formula>0</formula>
    </cfRule>
  </conditionalFormatting>
  <conditionalFormatting sqref="F13">
    <cfRule type="cellIs" dxfId="262" priority="2" operator="equal">
      <formula>0</formula>
    </cfRule>
  </conditionalFormatting>
  <conditionalFormatting sqref="F15:F16">
    <cfRule type="cellIs" dxfId="261"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4">
    <tabColor theme="0" tint="-0.249977111117893"/>
  </sheetPr>
  <dimension ref="A1:F43"/>
  <sheetViews>
    <sheetView showZeros="0" view="pageBreakPreview" zoomScaleNormal="100" zoomScaleSheetLayoutView="100" workbookViewId="0">
      <selection activeCell="I23" sqref="I23"/>
    </sheetView>
  </sheetViews>
  <sheetFormatPr defaultRowHeight="15"/>
  <cols>
    <col min="1" max="1" width="6.5703125" style="658" customWidth="1"/>
    <col min="2" max="2" width="45.7109375" style="658" customWidth="1"/>
    <col min="3" max="3" width="5.7109375" style="658" customWidth="1"/>
    <col min="4" max="4" width="8.28515625" style="658" customWidth="1"/>
    <col min="5" max="5" width="10.7109375" style="658" customWidth="1"/>
    <col min="6" max="6" width="10.28515625" style="658" customWidth="1"/>
    <col min="7" max="16384" width="9.140625" style="658"/>
  </cols>
  <sheetData>
    <row r="1" spans="1:6" s="101" customFormat="1" ht="16.5">
      <c r="A1" s="557" t="s">
        <v>8</v>
      </c>
      <c r="B1" s="557" t="s">
        <v>9</v>
      </c>
      <c r="C1" s="557" t="s">
        <v>10</v>
      </c>
      <c r="D1" s="558" t="s">
        <v>11</v>
      </c>
      <c r="E1" s="558" t="s">
        <v>12</v>
      </c>
      <c r="F1" s="558" t="s">
        <v>16</v>
      </c>
    </row>
    <row r="2" spans="1:6" s="575" customFormat="1"/>
    <row r="3" spans="1:6" s="101" customFormat="1" ht="16.5">
      <c r="A3" s="559" t="s">
        <v>23</v>
      </c>
      <c r="B3" s="559" t="s">
        <v>35</v>
      </c>
      <c r="C3" s="560"/>
      <c r="D3" s="561"/>
      <c r="E3" s="561"/>
      <c r="F3" s="561"/>
    </row>
    <row r="4" spans="1:6" s="101" customFormat="1" ht="16.5">
      <c r="A4" s="111"/>
      <c r="B4" s="111"/>
      <c r="C4" s="112"/>
      <c r="D4" s="10"/>
      <c r="E4" s="18"/>
      <c r="F4" s="10"/>
    </row>
    <row r="5" spans="1:6" s="101" customFormat="1" ht="38.25">
      <c r="A5" s="111" t="s">
        <v>356</v>
      </c>
      <c r="B5" s="562" t="s">
        <v>199</v>
      </c>
      <c r="C5" s="563" t="s">
        <v>14</v>
      </c>
      <c r="D5" s="4">
        <v>1</v>
      </c>
      <c r="E5" s="784"/>
      <c r="F5" s="9">
        <f>ROUND(D5*E5,2)</f>
        <v>0</v>
      </c>
    </row>
    <row r="6" spans="1:6" s="565" customFormat="1" ht="16.5">
      <c r="A6" s="568"/>
      <c r="B6" s="569"/>
      <c r="C6" s="571"/>
      <c r="D6" s="12"/>
      <c r="E6" s="787"/>
      <c r="F6" s="13"/>
    </row>
    <row r="7" spans="1:6" s="101" customFormat="1" ht="38.25">
      <c r="A7" s="111" t="s">
        <v>357</v>
      </c>
      <c r="B7" s="562" t="s">
        <v>149</v>
      </c>
      <c r="C7" s="563" t="s">
        <v>15</v>
      </c>
      <c r="D7" s="4">
        <v>156</v>
      </c>
      <c r="E7" s="784"/>
      <c r="F7" s="9">
        <f>ROUND(D7*E7,2)</f>
        <v>0</v>
      </c>
    </row>
    <row r="8" spans="1:6" s="565" customFormat="1" ht="16.5">
      <c r="A8" s="568"/>
      <c r="B8" s="569"/>
      <c r="C8" s="571"/>
      <c r="D8" s="12"/>
      <c r="E8" s="787"/>
      <c r="F8" s="13"/>
    </row>
    <row r="9" spans="1:6" s="101" customFormat="1" ht="38.25">
      <c r="A9" s="111" t="s">
        <v>62</v>
      </c>
      <c r="B9" s="562" t="s">
        <v>372</v>
      </c>
      <c r="C9" s="563" t="s">
        <v>15</v>
      </c>
      <c r="D9" s="4">
        <v>130</v>
      </c>
      <c r="E9" s="784"/>
      <c r="F9" s="9">
        <f>ROUND(D9*E9,2)</f>
        <v>0</v>
      </c>
    </row>
    <row r="10" spans="1:6" s="101" customFormat="1" ht="15.75" customHeight="1">
      <c r="A10" s="111"/>
      <c r="B10" s="564"/>
      <c r="C10" s="100"/>
      <c r="D10" s="2"/>
      <c r="E10" s="788"/>
      <c r="F10" s="7"/>
    </row>
    <row r="11" spans="1:6" s="101" customFormat="1" ht="81.75" customHeight="1">
      <c r="A11" s="111" t="s">
        <v>63</v>
      </c>
      <c r="B11" s="562" t="s">
        <v>150</v>
      </c>
      <c r="C11" s="563" t="s">
        <v>20</v>
      </c>
      <c r="D11" s="43">
        <v>1355</v>
      </c>
      <c r="E11" s="784"/>
      <c r="F11" s="1">
        <f>ROUND(D11*E11,2)</f>
        <v>0</v>
      </c>
    </row>
    <row r="12" spans="1:6" s="101" customFormat="1" ht="15.75" customHeight="1">
      <c r="A12" s="111"/>
      <c r="B12" s="564"/>
      <c r="C12" s="100"/>
      <c r="D12" s="50"/>
      <c r="E12" s="788"/>
      <c r="F12" s="3"/>
    </row>
    <row r="13" spans="1:6" s="101" customFormat="1" ht="38.25">
      <c r="A13" s="111" t="s">
        <v>358</v>
      </c>
      <c r="B13" s="562" t="s">
        <v>152</v>
      </c>
      <c r="C13" s="563" t="s">
        <v>13</v>
      </c>
      <c r="D13" s="4">
        <v>4</v>
      </c>
      <c r="E13" s="784"/>
      <c r="F13" s="9">
        <f>ROUND(D13*E13,2)</f>
        <v>0</v>
      </c>
    </row>
    <row r="14" spans="1:6" s="565" customFormat="1" ht="16.5">
      <c r="A14" s="568"/>
      <c r="B14" s="569"/>
      <c r="C14" s="571"/>
      <c r="D14" s="12"/>
      <c r="E14" s="787"/>
      <c r="F14" s="13"/>
    </row>
    <row r="15" spans="1:6" s="101" customFormat="1" ht="38.25">
      <c r="A15" s="111" t="s">
        <v>98</v>
      </c>
      <c r="B15" s="562" t="s">
        <v>151</v>
      </c>
      <c r="C15" s="563" t="s">
        <v>20</v>
      </c>
      <c r="D15" s="4">
        <v>131</v>
      </c>
      <c r="E15" s="784"/>
      <c r="F15" s="9">
        <f>ROUND(D15*E15,2)</f>
        <v>0</v>
      </c>
    </row>
    <row r="16" spans="1:6" s="565" customFormat="1" ht="13.5" customHeight="1">
      <c r="A16" s="568"/>
      <c r="B16" s="569"/>
      <c r="C16" s="571"/>
      <c r="D16" s="12"/>
      <c r="E16" s="787"/>
      <c r="F16" s="13"/>
    </row>
    <row r="17" spans="1:6" s="101" customFormat="1" ht="38.25">
      <c r="A17" s="111" t="s">
        <v>359</v>
      </c>
      <c r="B17" s="562" t="s">
        <v>154</v>
      </c>
      <c r="C17" s="563" t="s">
        <v>69</v>
      </c>
      <c r="D17" s="4">
        <v>1.8</v>
      </c>
      <c r="E17" s="784"/>
      <c r="F17" s="9">
        <f>ROUND(D17*E17,2)</f>
        <v>0</v>
      </c>
    </row>
    <row r="18" spans="1:6" s="565" customFormat="1" ht="16.5">
      <c r="A18" s="568"/>
      <c r="B18" s="569"/>
      <c r="C18" s="571"/>
      <c r="D18" s="12"/>
      <c r="E18" s="787"/>
      <c r="F18" s="13"/>
    </row>
    <row r="19" spans="1:6" s="101" customFormat="1" ht="44.25" customHeight="1">
      <c r="A19" s="111" t="s">
        <v>360</v>
      </c>
      <c r="B19" s="562" t="s">
        <v>155</v>
      </c>
      <c r="C19" s="563" t="s">
        <v>69</v>
      </c>
      <c r="D19" s="4">
        <v>3.9</v>
      </c>
      <c r="E19" s="784"/>
      <c r="F19" s="9">
        <f>ROUND(D19*E19,2)</f>
        <v>0</v>
      </c>
    </row>
    <row r="20" spans="1:6" s="565" customFormat="1" ht="16.5">
      <c r="A20" s="568"/>
      <c r="B20" s="569"/>
      <c r="C20" s="571"/>
      <c r="D20" s="12"/>
      <c r="E20" s="787"/>
      <c r="F20" s="13"/>
    </row>
    <row r="21" spans="1:6" s="101" customFormat="1" ht="51">
      <c r="A21" s="111" t="s">
        <v>361</v>
      </c>
      <c r="B21" s="562" t="s">
        <v>156</v>
      </c>
      <c r="C21" s="563" t="s">
        <v>69</v>
      </c>
      <c r="D21" s="4">
        <v>3.3</v>
      </c>
      <c r="E21" s="784"/>
      <c r="F21" s="9">
        <f>ROUND(D21*E21,2)</f>
        <v>0</v>
      </c>
    </row>
    <row r="22" spans="1:6" s="565" customFormat="1" ht="15" customHeight="1">
      <c r="A22" s="568"/>
      <c r="B22" s="569"/>
      <c r="C22" s="571"/>
      <c r="D22" s="12"/>
      <c r="E22" s="787"/>
      <c r="F22" s="13"/>
    </row>
    <row r="23" spans="1:6" s="101" customFormat="1" ht="51">
      <c r="A23" s="111" t="s">
        <v>362</v>
      </c>
      <c r="B23" s="562" t="s">
        <v>153</v>
      </c>
      <c r="C23" s="563" t="s">
        <v>13</v>
      </c>
      <c r="D23" s="4">
        <v>2</v>
      </c>
      <c r="E23" s="784"/>
      <c r="F23" s="9">
        <f>ROUND(D23*E23,2)</f>
        <v>0</v>
      </c>
    </row>
    <row r="24" spans="1:6" s="565" customFormat="1" ht="16.5">
      <c r="A24" s="568"/>
      <c r="B24" s="569"/>
      <c r="C24" s="571"/>
      <c r="D24" s="12"/>
      <c r="E24" s="787"/>
      <c r="F24" s="13"/>
    </row>
    <row r="25" spans="1:6" s="101" customFormat="1" ht="51">
      <c r="A25" s="111" t="s">
        <v>363</v>
      </c>
      <c r="B25" s="562" t="s">
        <v>157</v>
      </c>
      <c r="C25" s="563" t="s">
        <v>13</v>
      </c>
      <c r="D25" s="4">
        <v>2</v>
      </c>
      <c r="E25" s="784"/>
      <c r="F25" s="9">
        <f>ROUND(D25*E25,2)</f>
        <v>0</v>
      </c>
    </row>
    <row r="26" spans="1:6" s="101" customFormat="1" ht="16.5">
      <c r="A26" s="111"/>
      <c r="B26" s="564"/>
      <c r="C26" s="100"/>
      <c r="D26" s="2"/>
      <c r="E26" s="788"/>
      <c r="F26" s="7"/>
    </row>
    <row r="27" spans="1:6" s="101" customFormat="1" ht="51">
      <c r="A27" s="111" t="s">
        <v>364</v>
      </c>
      <c r="B27" s="562" t="s">
        <v>216</v>
      </c>
      <c r="C27" s="563" t="s">
        <v>13</v>
      </c>
      <c r="D27" s="4">
        <v>2</v>
      </c>
      <c r="E27" s="784"/>
      <c r="F27" s="9">
        <f>ROUND(D27*E27,2)</f>
        <v>0</v>
      </c>
    </row>
    <row r="28" spans="1:6" s="101" customFormat="1" ht="16.5">
      <c r="A28" s="111"/>
      <c r="B28" s="564"/>
      <c r="C28" s="100"/>
      <c r="D28" s="2"/>
      <c r="E28" s="788"/>
      <c r="F28" s="7"/>
    </row>
    <row r="29" spans="1:6" s="101" customFormat="1" ht="42.75" customHeight="1">
      <c r="A29" s="111" t="s">
        <v>365</v>
      </c>
      <c r="B29" s="562" t="s">
        <v>778</v>
      </c>
      <c r="C29" s="563" t="s">
        <v>20</v>
      </c>
      <c r="D29" s="4">
        <v>110</v>
      </c>
      <c r="E29" s="784"/>
      <c r="F29" s="9">
        <f>ROUND(D29*E29,2)</f>
        <v>0</v>
      </c>
    </row>
    <row r="30" spans="1:6" s="101" customFormat="1" ht="16.5">
      <c r="A30" s="111"/>
      <c r="B30" s="564"/>
      <c r="C30" s="100"/>
      <c r="D30" s="2"/>
      <c r="E30" s="788"/>
      <c r="F30" s="7"/>
    </row>
    <row r="31" spans="1:6" s="101" customFormat="1" ht="42.75" customHeight="1">
      <c r="A31" s="111" t="s">
        <v>366</v>
      </c>
      <c r="B31" s="562" t="s">
        <v>407</v>
      </c>
      <c r="C31" s="563" t="s">
        <v>15</v>
      </c>
      <c r="D31" s="4">
        <v>36</v>
      </c>
      <c r="E31" s="784"/>
      <c r="F31" s="9">
        <f>ROUND(D31*E31,2)</f>
        <v>0</v>
      </c>
    </row>
    <row r="32" spans="1:6" s="565" customFormat="1" ht="15" customHeight="1">
      <c r="A32" s="568"/>
      <c r="B32" s="569"/>
      <c r="C32" s="571"/>
      <c r="D32" s="12"/>
      <c r="E32" s="787"/>
      <c r="F32" s="13"/>
    </row>
    <row r="33" spans="1:6" s="101" customFormat="1" ht="39.75" customHeight="1">
      <c r="A33" s="111" t="s">
        <v>367</v>
      </c>
      <c r="B33" s="562" t="s">
        <v>116</v>
      </c>
      <c r="C33" s="563" t="s">
        <v>13</v>
      </c>
      <c r="D33" s="4">
        <v>6</v>
      </c>
      <c r="E33" s="784"/>
      <c r="F33" s="9">
        <f>ROUND(D33*E33,2)</f>
        <v>0</v>
      </c>
    </row>
    <row r="34" spans="1:6" s="565" customFormat="1" ht="16.5">
      <c r="A34" s="568"/>
      <c r="B34" s="569"/>
      <c r="C34" s="571"/>
      <c r="D34" s="12"/>
      <c r="E34" s="787"/>
      <c r="F34" s="13"/>
    </row>
    <row r="35" spans="1:6" s="101" customFormat="1" ht="20.25" customHeight="1">
      <c r="A35" s="111" t="s">
        <v>368</v>
      </c>
      <c r="B35" s="562" t="s">
        <v>354</v>
      </c>
      <c r="C35" s="563" t="s">
        <v>20</v>
      </c>
      <c r="D35" s="4">
        <v>2</v>
      </c>
      <c r="E35" s="784"/>
      <c r="F35" s="9">
        <f>ROUND(D35*E35,2)</f>
        <v>0</v>
      </c>
    </row>
    <row r="36" spans="1:6" s="101" customFormat="1" ht="16.5">
      <c r="A36" s="111"/>
      <c r="B36" s="564"/>
      <c r="C36" s="100"/>
      <c r="D36" s="2"/>
      <c r="E36" s="3"/>
      <c r="F36" s="7"/>
    </row>
    <row r="37" spans="1:6" s="101" customFormat="1" ht="16.5">
      <c r="A37" s="111" t="s">
        <v>99</v>
      </c>
      <c r="B37" s="562" t="s">
        <v>195</v>
      </c>
      <c r="C37" s="563" t="s">
        <v>117</v>
      </c>
      <c r="D37" s="47">
        <v>0.1</v>
      </c>
      <c r="E37" s="11">
        <f>SUM(F5:F35)</f>
        <v>0</v>
      </c>
      <c r="F37" s="11">
        <f>ROUND(D37*E37,2)</f>
        <v>0</v>
      </c>
    </row>
    <row r="38" spans="1:6" s="101" customFormat="1" ht="16.5">
      <c r="A38" s="111"/>
      <c r="B38" s="562"/>
      <c r="C38" s="100"/>
      <c r="D38" s="2"/>
      <c r="E38" s="3"/>
      <c r="F38" s="7"/>
    </row>
    <row r="39" spans="1:6" s="574" customFormat="1" ht="16.5">
      <c r="A39" s="572"/>
      <c r="B39" s="573" t="s">
        <v>41</v>
      </c>
      <c r="C39" s="573"/>
      <c r="D39" s="8"/>
      <c r="E39" s="8"/>
      <c r="F39" s="8">
        <f>SUM(F5:F37)</f>
        <v>0</v>
      </c>
    </row>
    <row r="40" spans="1:6" s="575" customFormat="1"/>
    <row r="41" spans="1:6" s="575" customFormat="1"/>
    <row r="42" spans="1:6" s="575" customFormat="1"/>
    <row r="43" spans="1:6" s="575" customFormat="1"/>
  </sheetData>
  <sheetProtection algorithmName="SHA-512" hashValue="b3yyGBSTidyGlY4cMbrh0DQk2ycGFq60pFc7vo4rLlu5mWCVPcf7bjzwvtB0CNSfIvs75wzquRq+YWFUFQqNOA==" saltValue="i57A4dfOa/P4TI4CBsHD+Q==" spinCount="100000" sheet="1" objects="1" scenarios="1"/>
  <conditionalFormatting sqref="F1 F3:F4">
    <cfRule type="cellIs" dxfId="260" priority="181" operator="equal">
      <formula>0</formula>
    </cfRule>
  </conditionalFormatting>
  <conditionalFormatting sqref="F39">
    <cfRule type="cellIs" dxfId="259" priority="180" operator="equal">
      <formula>0</formula>
    </cfRule>
  </conditionalFormatting>
  <conditionalFormatting sqref="F39">
    <cfRule type="cellIs" dxfId="258" priority="179" operator="equal">
      <formula>0</formula>
    </cfRule>
  </conditionalFormatting>
  <conditionalFormatting sqref="F39">
    <cfRule type="cellIs" dxfId="257" priority="177" operator="equal">
      <formula>0</formula>
    </cfRule>
    <cfRule type="cellIs" dxfId="256" priority="178" operator="equal">
      <formula>0</formula>
    </cfRule>
  </conditionalFormatting>
  <conditionalFormatting sqref="F39">
    <cfRule type="cellIs" dxfId="255" priority="176" operator="equal">
      <formula>0</formula>
    </cfRule>
  </conditionalFormatting>
  <conditionalFormatting sqref="F39">
    <cfRule type="cellIs" dxfId="254" priority="174" operator="equal">
      <formula>0</formula>
    </cfRule>
    <cfRule type="cellIs" dxfId="253" priority="175" operator="equal">
      <formula>0</formula>
    </cfRule>
  </conditionalFormatting>
  <conditionalFormatting sqref="F8">
    <cfRule type="cellIs" dxfId="252" priority="161" operator="equal">
      <formula>0</formula>
    </cfRule>
  </conditionalFormatting>
  <conditionalFormatting sqref="F14">
    <cfRule type="cellIs" dxfId="251" priority="152" operator="equal">
      <formula>0</formula>
    </cfRule>
  </conditionalFormatting>
  <conditionalFormatting sqref="F16">
    <cfRule type="cellIs" dxfId="250" priority="136" operator="equal">
      <formula>0</formula>
    </cfRule>
  </conditionalFormatting>
  <conditionalFormatting sqref="F22">
    <cfRule type="cellIs" dxfId="249" priority="98" operator="equal">
      <formula>0</formula>
    </cfRule>
  </conditionalFormatting>
  <conditionalFormatting sqref="F32">
    <cfRule type="cellIs" dxfId="248" priority="97" operator="equal">
      <formula>0</formula>
    </cfRule>
  </conditionalFormatting>
  <conditionalFormatting sqref="F18">
    <cfRule type="cellIs" dxfId="247" priority="92" operator="equal">
      <formula>0</formula>
    </cfRule>
  </conditionalFormatting>
  <conditionalFormatting sqref="F38">
    <cfRule type="cellIs" dxfId="246" priority="84" operator="equal">
      <formula>0</formula>
    </cfRule>
  </conditionalFormatting>
  <conditionalFormatting sqref="F13">
    <cfRule type="cellIs" dxfId="245" priority="46" operator="equal">
      <formula>0</formula>
    </cfRule>
  </conditionalFormatting>
  <conditionalFormatting sqref="F6">
    <cfRule type="cellIs" dxfId="244" priority="48" operator="equal">
      <formula>0</formula>
    </cfRule>
  </conditionalFormatting>
  <conditionalFormatting sqref="F34">
    <cfRule type="cellIs" dxfId="243" priority="45" operator="equal">
      <formula>0</formula>
    </cfRule>
  </conditionalFormatting>
  <conditionalFormatting sqref="F20">
    <cfRule type="cellIs" dxfId="242" priority="41" operator="equal">
      <formula>0</formula>
    </cfRule>
  </conditionalFormatting>
  <conditionalFormatting sqref="F7">
    <cfRule type="cellIs" dxfId="241" priority="35" operator="equal">
      <formula>0</formula>
    </cfRule>
  </conditionalFormatting>
  <conditionalFormatting sqref="F15">
    <cfRule type="cellIs" dxfId="240" priority="32" operator="equal">
      <formula>0</formula>
    </cfRule>
  </conditionalFormatting>
  <conditionalFormatting sqref="F17">
    <cfRule type="cellIs" dxfId="239" priority="29" operator="equal">
      <formula>0</formula>
    </cfRule>
  </conditionalFormatting>
  <conditionalFormatting sqref="F19">
    <cfRule type="cellIs" dxfId="238" priority="28" operator="equal">
      <formula>0</formula>
    </cfRule>
  </conditionalFormatting>
  <conditionalFormatting sqref="F5">
    <cfRule type="cellIs" dxfId="237" priority="22" operator="equal">
      <formula>0</formula>
    </cfRule>
  </conditionalFormatting>
  <conditionalFormatting sqref="F11:F12">
    <cfRule type="cellIs" dxfId="236" priority="21" operator="equal">
      <formula>0</formula>
    </cfRule>
  </conditionalFormatting>
  <conditionalFormatting sqref="F21">
    <cfRule type="cellIs" dxfId="235" priority="18" operator="equal">
      <formula>0</formula>
    </cfRule>
  </conditionalFormatting>
  <conditionalFormatting sqref="F24">
    <cfRule type="cellIs" dxfId="234" priority="17" operator="equal">
      <formula>0</formula>
    </cfRule>
  </conditionalFormatting>
  <conditionalFormatting sqref="F26">
    <cfRule type="cellIs" dxfId="233" priority="16" operator="equal">
      <formula>0</formula>
    </cfRule>
  </conditionalFormatting>
  <conditionalFormatting sqref="F37">
    <cfRule type="cellIs" dxfId="232" priority="13" operator="equal">
      <formula>0</formula>
    </cfRule>
  </conditionalFormatting>
  <conditionalFormatting sqref="F30">
    <cfRule type="cellIs" dxfId="231" priority="11" operator="equal">
      <formula>0</formula>
    </cfRule>
  </conditionalFormatting>
  <conditionalFormatting sqref="F27:F28">
    <cfRule type="cellIs" dxfId="230" priority="10" operator="equal">
      <formula>0</formula>
    </cfRule>
  </conditionalFormatting>
  <conditionalFormatting sqref="F23">
    <cfRule type="cellIs" dxfId="229" priority="9" operator="equal">
      <formula>0</formula>
    </cfRule>
  </conditionalFormatting>
  <conditionalFormatting sqref="F25">
    <cfRule type="cellIs" dxfId="228" priority="8" operator="equal">
      <formula>0</formula>
    </cfRule>
  </conditionalFormatting>
  <conditionalFormatting sqref="F29">
    <cfRule type="cellIs" dxfId="227" priority="6" operator="equal">
      <formula>0</formula>
    </cfRule>
  </conditionalFormatting>
  <conditionalFormatting sqref="F31">
    <cfRule type="cellIs" dxfId="226" priority="5" operator="equal">
      <formula>0</formula>
    </cfRule>
  </conditionalFormatting>
  <conditionalFormatting sqref="F33">
    <cfRule type="cellIs" dxfId="225" priority="4" operator="equal">
      <formula>0</formula>
    </cfRule>
  </conditionalFormatting>
  <conditionalFormatting sqref="F35:F36">
    <cfRule type="cellIs" dxfId="224" priority="3" operator="equal">
      <formula>0</formula>
    </cfRule>
  </conditionalFormatting>
  <conditionalFormatting sqref="F9:F10">
    <cfRule type="cellIs" dxfId="223" priority="2"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rowBreaks count="1" manualBreakCount="1">
    <brk id="26"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3">
    <tabColor theme="0" tint="-0.249977111117893"/>
  </sheetPr>
  <dimension ref="A1:K27"/>
  <sheetViews>
    <sheetView showZeros="0" view="pageBreakPreview" zoomScaleNormal="110" zoomScaleSheetLayoutView="100" workbookViewId="0">
      <selection activeCell="E5" sqref="E5:E15"/>
    </sheetView>
  </sheetViews>
  <sheetFormatPr defaultRowHeight="15"/>
  <cols>
    <col min="1" max="1" width="6.5703125" style="658" customWidth="1"/>
    <col min="2" max="2" width="45.7109375" style="658" customWidth="1"/>
    <col min="3" max="3" width="5.7109375" style="658" customWidth="1"/>
    <col min="4" max="4" width="8.28515625" style="658" customWidth="1"/>
    <col min="5" max="5" width="10.7109375" style="658" customWidth="1"/>
    <col min="6" max="6" width="10.28515625" style="658" customWidth="1"/>
    <col min="7" max="16384" width="9.140625" style="658"/>
  </cols>
  <sheetData>
    <row r="1" spans="1:6" s="101" customFormat="1" ht="16.5">
      <c r="A1" s="557" t="s">
        <v>8</v>
      </c>
      <c r="B1" s="557" t="s">
        <v>9</v>
      </c>
      <c r="C1" s="557" t="s">
        <v>10</v>
      </c>
      <c r="D1" s="558" t="s">
        <v>11</v>
      </c>
      <c r="E1" s="558" t="s">
        <v>12</v>
      </c>
      <c r="F1" s="558" t="s">
        <v>16</v>
      </c>
    </row>
    <row r="2" spans="1:6" s="575" customFormat="1"/>
    <row r="3" spans="1:6" s="101" customFormat="1" ht="16.5">
      <c r="A3" s="559" t="s">
        <v>74</v>
      </c>
      <c r="B3" s="559" t="s">
        <v>202</v>
      </c>
      <c r="C3" s="560"/>
      <c r="D3" s="561"/>
      <c r="E3" s="561"/>
      <c r="F3" s="561"/>
    </row>
    <row r="4" spans="1:6" s="565" customFormat="1" ht="16.5">
      <c r="A4" s="568"/>
      <c r="B4" s="568"/>
      <c r="C4" s="570"/>
      <c r="D4" s="16"/>
      <c r="E4" s="17"/>
      <c r="F4" s="16"/>
    </row>
    <row r="5" spans="1:6" s="101" customFormat="1" ht="39.75" customHeight="1">
      <c r="A5" s="111" t="s">
        <v>147</v>
      </c>
      <c r="B5" s="562" t="s">
        <v>417</v>
      </c>
      <c r="C5" s="563" t="s">
        <v>69</v>
      </c>
      <c r="D5" s="4">
        <v>39</v>
      </c>
      <c r="E5" s="784"/>
      <c r="F5" s="9">
        <f>ROUND(D5*E5,2)</f>
        <v>0</v>
      </c>
    </row>
    <row r="6" spans="1:6" s="565" customFormat="1" ht="16.5">
      <c r="A6" s="568"/>
      <c r="B6" s="568"/>
      <c r="C6" s="570"/>
      <c r="D6" s="16"/>
      <c r="E6" s="785"/>
      <c r="F6" s="16"/>
    </row>
    <row r="7" spans="1:6" s="101" customFormat="1" ht="46.5" customHeight="1">
      <c r="A7" s="111" t="s">
        <v>148</v>
      </c>
      <c r="B7" s="562" t="s">
        <v>205</v>
      </c>
      <c r="C7" s="563" t="s">
        <v>69</v>
      </c>
      <c r="D7" s="4">
        <v>197</v>
      </c>
      <c r="E7" s="784"/>
      <c r="F7" s="9">
        <f>ROUND(D7*E7,2)</f>
        <v>0</v>
      </c>
    </row>
    <row r="8" spans="1:6" s="565" customFormat="1" ht="16.5">
      <c r="A8" s="568"/>
      <c r="B8" s="569"/>
      <c r="C8" s="571"/>
      <c r="D8" s="12"/>
      <c r="E8" s="787"/>
      <c r="F8" s="13"/>
    </row>
    <row r="9" spans="1:6" s="101" customFormat="1" ht="42.75" customHeight="1">
      <c r="A9" s="111" t="s">
        <v>378</v>
      </c>
      <c r="B9" s="562" t="s">
        <v>206</v>
      </c>
      <c r="C9" s="563" t="s">
        <v>69</v>
      </c>
      <c r="D9" s="4">
        <v>1646</v>
      </c>
      <c r="E9" s="784"/>
      <c r="F9" s="9">
        <f>ROUND(D9*E9,2)</f>
        <v>0</v>
      </c>
    </row>
    <row r="10" spans="1:6" s="565" customFormat="1" ht="12" customHeight="1">
      <c r="A10" s="568"/>
      <c r="B10" s="569"/>
      <c r="C10" s="570"/>
      <c r="D10" s="19"/>
      <c r="E10" s="787"/>
      <c r="F10" s="19"/>
    </row>
    <row r="11" spans="1:6" s="101" customFormat="1" ht="55.5" customHeight="1">
      <c r="A11" s="111" t="s">
        <v>75</v>
      </c>
      <c r="B11" s="562" t="s">
        <v>203</v>
      </c>
      <c r="C11" s="563" t="s">
        <v>20</v>
      </c>
      <c r="D11" s="4">
        <v>1280</v>
      </c>
      <c r="E11" s="784"/>
      <c r="F11" s="9">
        <f>ROUND(D11*E11,2)</f>
        <v>0</v>
      </c>
    </row>
    <row r="12" spans="1:6" s="565" customFormat="1" ht="16.5">
      <c r="A12" s="568"/>
      <c r="B12" s="569"/>
      <c r="C12" s="571"/>
      <c r="D12" s="12"/>
      <c r="E12" s="787"/>
      <c r="F12" s="13"/>
    </row>
    <row r="13" spans="1:6" s="101" customFormat="1" ht="81.75" customHeight="1">
      <c r="A13" s="111" t="s">
        <v>76</v>
      </c>
      <c r="B13" s="562" t="s">
        <v>419</v>
      </c>
      <c r="C13" s="563" t="s">
        <v>69</v>
      </c>
      <c r="D13" s="4">
        <v>615</v>
      </c>
      <c r="E13" s="784"/>
      <c r="F13" s="9">
        <f>ROUND(D13*E13,2)</f>
        <v>0</v>
      </c>
    </row>
    <row r="14" spans="1:6" s="565" customFormat="1" ht="16.5">
      <c r="A14" s="568"/>
      <c r="B14" s="569"/>
      <c r="C14" s="571"/>
      <c r="D14" s="12"/>
      <c r="E14" s="789"/>
      <c r="F14" s="13"/>
    </row>
    <row r="15" spans="1:6" s="101" customFormat="1" ht="81.75" customHeight="1">
      <c r="A15" s="111" t="s">
        <v>77</v>
      </c>
      <c r="B15" s="562" t="s">
        <v>420</v>
      </c>
      <c r="C15" s="563" t="s">
        <v>69</v>
      </c>
      <c r="D15" s="4">
        <v>769</v>
      </c>
      <c r="E15" s="784"/>
      <c r="F15" s="9">
        <f>ROUND(D15*E15,2)</f>
        <v>0</v>
      </c>
    </row>
    <row r="16" spans="1:6" s="565" customFormat="1" ht="16.5">
      <c r="A16" s="568"/>
      <c r="B16" s="569"/>
      <c r="C16" s="571"/>
      <c r="D16" s="12"/>
      <c r="E16" s="19"/>
      <c r="F16" s="13"/>
    </row>
    <row r="17" spans="1:11" s="101" customFormat="1" ht="17.25" customHeight="1">
      <c r="A17" s="111" t="s">
        <v>379</v>
      </c>
      <c r="B17" s="562" t="s">
        <v>195</v>
      </c>
      <c r="C17" s="563" t="s">
        <v>117</v>
      </c>
      <c r="D17" s="48">
        <v>0.1</v>
      </c>
      <c r="E17" s="1">
        <f>SUM(F5:F16)</f>
        <v>0</v>
      </c>
      <c r="F17" s="1">
        <f>ROUND(D17*E17,2)</f>
        <v>0</v>
      </c>
    </row>
    <row r="18" spans="1:11" s="101" customFormat="1" ht="16.5">
      <c r="A18" s="111"/>
      <c r="B18" s="111"/>
      <c r="C18" s="100"/>
      <c r="D18" s="2"/>
      <c r="E18" s="3"/>
      <c r="F18" s="7"/>
    </row>
    <row r="19" spans="1:11" s="574" customFormat="1" ht="16.5">
      <c r="A19" s="572"/>
      <c r="B19" s="573" t="s">
        <v>204</v>
      </c>
      <c r="C19" s="573"/>
      <c r="D19" s="8"/>
      <c r="E19" s="8"/>
      <c r="F19" s="8">
        <f>SUM(F5:F18)</f>
        <v>0</v>
      </c>
    </row>
    <row r="20" spans="1:11" s="575" customFormat="1"/>
    <row r="21" spans="1:11" s="575" customFormat="1"/>
    <row r="22" spans="1:11" s="575" customFormat="1"/>
    <row r="23" spans="1:11" s="575" customFormat="1"/>
    <row r="24" spans="1:11" s="575" customFormat="1"/>
    <row r="25" spans="1:11" s="575" customFormat="1"/>
    <row r="26" spans="1:11" s="575" customFormat="1"/>
    <row r="27" spans="1:11" ht="16.5">
      <c r="K27" s="565"/>
    </row>
  </sheetData>
  <sheetProtection algorithmName="SHA-512" hashValue="wBun0y/+7geOiSmzGhhsQyeRI0o/XbnEwUEvFOm3eIB+qbfR2K5Dnoj+9l/zl37bWPK/saczJXTCmGVdD6c56g==" saltValue="pZDpmBS+N8ObKhhjrq6OTw==" spinCount="100000" sheet="1" objects="1" scenarios="1"/>
  <conditionalFormatting sqref="F1 F3:F4 F10 F18 F6">
    <cfRule type="cellIs" dxfId="222" priority="23" operator="equal">
      <formula>0</formula>
    </cfRule>
  </conditionalFormatting>
  <conditionalFormatting sqref="F19">
    <cfRule type="cellIs" dxfId="221" priority="22" operator="equal">
      <formula>0</formula>
    </cfRule>
  </conditionalFormatting>
  <conditionalFormatting sqref="F19">
    <cfRule type="cellIs" dxfId="220" priority="21" operator="equal">
      <formula>0</formula>
    </cfRule>
  </conditionalFormatting>
  <conditionalFormatting sqref="F19">
    <cfRule type="cellIs" dxfId="219" priority="20" operator="equal">
      <formula>0</formula>
    </cfRule>
  </conditionalFormatting>
  <conditionalFormatting sqref="F19">
    <cfRule type="cellIs" dxfId="218" priority="18" operator="equal">
      <formula>0</formula>
    </cfRule>
    <cfRule type="cellIs" dxfId="217" priority="19" operator="equal">
      <formula>0</formula>
    </cfRule>
  </conditionalFormatting>
  <conditionalFormatting sqref="F19">
    <cfRule type="cellIs" dxfId="216" priority="17" operator="equal">
      <formula>0</formula>
    </cfRule>
  </conditionalFormatting>
  <conditionalFormatting sqref="F19">
    <cfRule type="cellIs" dxfId="215" priority="15" operator="equal">
      <formula>0</formula>
    </cfRule>
    <cfRule type="cellIs" dxfId="214" priority="16" operator="equal">
      <formula>0</formula>
    </cfRule>
  </conditionalFormatting>
  <conditionalFormatting sqref="F9">
    <cfRule type="cellIs" dxfId="213" priority="14" operator="equal">
      <formula>0</formula>
    </cfRule>
  </conditionalFormatting>
  <conditionalFormatting sqref="F12">
    <cfRule type="cellIs" dxfId="212" priority="11" operator="equal">
      <formula>0</formula>
    </cfRule>
  </conditionalFormatting>
  <conditionalFormatting sqref="F16">
    <cfRule type="cellIs" dxfId="211" priority="10" operator="equal">
      <formula>0</formula>
    </cfRule>
  </conditionalFormatting>
  <conditionalFormatting sqref="F14">
    <cfRule type="cellIs" dxfId="210" priority="9" operator="equal">
      <formula>0</formula>
    </cfRule>
  </conditionalFormatting>
  <conditionalFormatting sqref="F17">
    <cfRule type="cellIs" dxfId="209" priority="7" operator="equal">
      <formula>0</formula>
    </cfRule>
  </conditionalFormatting>
  <conditionalFormatting sqref="F5">
    <cfRule type="cellIs" dxfId="208" priority="6" operator="equal">
      <formula>0</formula>
    </cfRule>
  </conditionalFormatting>
  <conditionalFormatting sqref="F7:F8">
    <cfRule type="cellIs" dxfId="207" priority="5" operator="equal">
      <formula>0</formula>
    </cfRule>
  </conditionalFormatting>
  <conditionalFormatting sqref="F11">
    <cfRule type="cellIs" dxfId="206" priority="3" operator="equal">
      <formula>0</formula>
    </cfRule>
  </conditionalFormatting>
  <conditionalFormatting sqref="F13">
    <cfRule type="cellIs" dxfId="205" priority="2" operator="equal">
      <formula>0</formula>
    </cfRule>
  </conditionalFormatting>
  <conditionalFormatting sqref="F15">
    <cfRule type="cellIs" dxfId="204"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6">
    <tabColor theme="0" tint="-0.249977111117893"/>
  </sheetPr>
  <dimension ref="A1:K67"/>
  <sheetViews>
    <sheetView showZeros="0" view="pageBreakPreview" zoomScaleNormal="100" zoomScaleSheetLayoutView="100" workbookViewId="0">
      <selection activeCell="J59" sqref="J59"/>
    </sheetView>
  </sheetViews>
  <sheetFormatPr defaultRowHeight="15"/>
  <cols>
    <col min="1" max="1" width="6.5703125" style="658" customWidth="1"/>
    <col min="2" max="2" width="45.7109375" style="658" customWidth="1"/>
    <col min="3" max="3" width="5.7109375" style="658" customWidth="1"/>
    <col min="4" max="4" width="8.28515625" style="658" customWidth="1"/>
    <col min="5" max="5" width="10.7109375" style="658" customWidth="1"/>
    <col min="6" max="6" width="10.28515625" style="658" customWidth="1"/>
    <col min="7" max="16384" width="9.140625" style="658"/>
  </cols>
  <sheetData>
    <row r="1" spans="1:6" s="101" customFormat="1" ht="16.5">
      <c r="A1" s="557" t="s">
        <v>8</v>
      </c>
      <c r="B1" s="557" t="s">
        <v>9</v>
      </c>
      <c r="C1" s="557" t="s">
        <v>10</v>
      </c>
      <c r="D1" s="558" t="s">
        <v>11</v>
      </c>
      <c r="E1" s="558" t="s">
        <v>12</v>
      </c>
      <c r="F1" s="558" t="s">
        <v>16</v>
      </c>
    </row>
    <row r="2" spans="1:6" s="575" customFormat="1"/>
    <row r="3" spans="1:6" s="101" customFormat="1" ht="16.5">
      <c r="A3" s="559" t="s">
        <v>95</v>
      </c>
      <c r="B3" s="559" t="s">
        <v>67</v>
      </c>
      <c r="C3" s="560"/>
      <c r="D3" s="561"/>
      <c r="E3" s="561"/>
      <c r="F3" s="561"/>
    </row>
    <row r="4" spans="1:6" s="101" customFormat="1" ht="18" customHeight="1">
      <c r="A4" s="111"/>
      <c r="B4" s="111"/>
      <c r="C4" s="112"/>
      <c r="D4" s="10"/>
      <c r="E4" s="18"/>
      <c r="F4" s="10"/>
    </row>
    <row r="5" spans="1:6" s="101" customFormat="1" ht="18" customHeight="1">
      <c r="A5" s="111" t="s">
        <v>140</v>
      </c>
      <c r="B5" s="562" t="s">
        <v>159</v>
      </c>
      <c r="C5" s="563" t="s">
        <v>20</v>
      </c>
      <c r="D5" s="4">
        <v>359</v>
      </c>
      <c r="E5" s="784"/>
      <c r="F5" s="9">
        <f>ROUND(D5*E5,2)</f>
        <v>0</v>
      </c>
    </row>
    <row r="6" spans="1:6" s="101" customFormat="1" ht="16.5">
      <c r="A6" s="111"/>
      <c r="B6" s="564"/>
      <c r="C6" s="100"/>
      <c r="D6" s="2"/>
      <c r="E6" s="788"/>
      <c r="F6" s="7"/>
    </row>
    <row r="7" spans="1:6" s="101" customFormat="1" ht="47.25" customHeight="1">
      <c r="A7" s="111" t="s">
        <v>100</v>
      </c>
      <c r="B7" s="564" t="s">
        <v>213</v>
      </c>
      <c r="C7" s="112"/>
      <c r="D7" s="10"/>
      <c r="E7" s="786"/>
      <c r="F7" s="10"/>
    </row>
    <row r="8" spans="1:6" s="101" customFormat="1" ht="16.5">
      <c r="A8" s="111"/>
      <c r="B8" s="667" t="s">
        <v>160</v>
      </c>
      <c r="C8" s="100"/>
      <c r="D8" s="2"/>
      <c r="E8" s="788"/>
      <c r="F8" s="7"/>
    </row>
    <row r="9" spans="1:6" s="101" customFormat="1" ht="54" customHeight="1">
      <c r="A9" s="111"/>
      <c r="B9" s="566" t="s">
        <v>371</v>
      </c>
      <c r="C9" s="563" t="s">
        <v>20</v>
      </c>
      <c r="D9" s="4">
        <v>1243</v>
      </c>
      <c r="E9" s="784"/>
      <c r="F9" s="9">
        <f>ROUND(D9*E9,2)</f>
        <v>0</v>
      </c>
    </row>
    <row r="10" spans="1:6" s="101" customFormat="1" ht="16.5">
      <c r="A10" s="111"/>
      <c r="B10" s="567"/>
      <c r="C10" s="100"/>
      <c r="D10" s="12"/>
      <c r="E10" s="788"/>
      <c r="F10" s="7"/>
    </row>
    <row r="11" spans="1:6" s="101" customFormat="1" ht="43.5" customHeight="1">
      <c r="A11" s="111" t="s">
        <v>101</v>
      </c>
      <c r="B11" s="564" t="s">
        <v>214</v>
      </c>
      <c r="C11" s="112"/>
      <c r="D11" s="14"/>
      <c r="E11" s="788"/>
      <c r="F11" s="14"/>
    </row>
    <row r="12" spans="1:6" s="101" customFormat="1" ht="16.5">
      <c r="A12" s="111"/>
      <c r="B12" s="667" t="s">
        <v>160</v>
      </c>
      <c r="C12" s="100"/>
      <c r="D12" s="2"/>
      <c r="E12" s="788"/>
      <c r="F12" s="7"/>
    </row>
    <row r="13" spans="1:6" s="101" customFormat="1" ht="54" customHeight="1">
      <c r="A13" s="111"/>
      <c r="B13" s="566" t="s">
        <v>371</v>
      </c>
      <c r="C13" s="563" t="s">
        <v>20</v>
      </c>
      <c r="D13" s="4">
        <v>318.60000000000002</v>
      </c>
      <c r="E13" s="784"/>
      <c r="F13" s="9">
        <f>ROUND(D13*E13,2)</f>
        <v>0</v>
      </c>
    </row>
    <row r="14" spans="1:6" s="101" customFormat="1" ht="16.5">
      <c r="A14" s="111"/>
      <c r="B14" s="567"/>
      <c r="C14" s="100"/>
      <c r="D14" s="2"/>
      <c r="E14" s="788"/>
      <c r="F14" s="7"/>
    </row>
    <row r="15" spans="1:6" s="101" customFormat="1" ht="42.75" customHeight="1">
      <c r="A15" s="111" t="s">
        <v>102</v>
      </c>
      <c r="B15" s="562" t="s">
        <v>162</v>
      </c>
      <c r="C15" s="563" t="s">
        <v>20</v>
      </c>
      <c r="D15" s="4">
        <v>318.60000000000002</v>
      </c>
      <c r="E15" s="790"/>
      <c r="F15" s="11">
        <f>ROUND(D15*E15,2)</f>
        <v>0</v>
      </c>
    </row>
    <row r="16" spans="1:6" s="101" customFormat="1" ht="16.5">
      <c r="A16" s="111"/>
      <c r="B16" s="564"/>
      <c r="C16" s="100"/>
      <c r="D16" s="2"/>
      <c r="E16" s="791"/>
      <c r="F16" s="14"/>
    </row>
    <row r="17" spans="1:9" s="101" customFormat="1" ht="66.75" customHeight="1">
      <c r="A17" s="111" t="s">
        <v>380</v>
      </c>
      <c r="B17" s="562" t="s">
        <v>161</v>
      </c>
      <c r="C17" s="563" t="s">
        <v>15</v>
      </c>
      <c r="D17" s="4">
        <v>101</v>
      </c>
      <c r="E17" s="784"/>
      <c r="F17" s="1">
        <f>ROUND(D17*E17,2)</f>
        <v>0</v>
      </c>
    </row>
    <row r="18" spans="1:9" s="101" customFormat="1" ht="16.5">
      <c r="A18" s="111"/>
      <c r="B18" s="564"/>
      <c r="C18" s="100"/>
      <c r="D18" s="2"/>
      <c r="E18" s="788"/>
      <c r="F18" s="3"/>
    </row>
    <row r="19" spans="1:9" s="101" customFormat="1" ht="27" customHeight="1">
      <c r="A19" s="111" t="s">
        <v>381</v>
      </c>
      <c r="B19" s="562" t="s">
        <v>163</v>
      </c>
      <c r="C19" s="563" t="s">
        <v>20</v>
      </c>
      <c r="D19" s="4">
        <v>1245</v>
      </c>
      <c r="E19" s="790"/>
      <c r="F19" s="11">
        <f>ROUND(D19*E19,2)</f>
        <v>0</v>
      </c>
    </row>
    <row r="20" spans="1:9" s="101" customFormat="1" ht="16.5">
      <c r="A20" s="111"/>
      <c r="B20" s="564"/>
      <c r="C20" s="100"/>
      <c r="D20" s="2"/>
      <c r="E20" s="788"/>
      <c r="F20" s="3"/>
    </row>
    <row r="21" spans="1:9" s="101" customFormat="1" ht="51">
      <c r="A21" s="111" t="s">
        <v>382</v>
      </c>
      <c r="B21" s="562" t="s">
        <v>164</v>
      </c>
      <c r="C21" s="563" t="s">
        <v>20</v>
      </c>
      <c r="D21" s="4">
        <v>1245</v>
      </c>
      <c r="E21" s="790"/>
      <c r="F21" s="11">
        <f>ROUND(D21*E21,2)</f>
        <v>0</v>
      </c>
      <c r="I21" s="565"/>
    </row>
    <row r="22" spans="1:9" s="101" customFormat="1" ht="16.5">
      <c r="A22" s="111"/>
      <c r="B22" s="564"/>
      <c r="C22" s="100"/>
      <c r="D22" s="2"/>
      <c r="E22" s="791"/>
      <c r="F22" s="14"/>
    </row>
    <row r="23" spans="1:9" s="101" customFormat="1" ht="63.75">
      <c r="A23" s="111" t="s">
        <v>850</v>
      </c>
      <c r="B23" s="562" t="s">
        <v>166</v>
      </c>
      <c r="C23" s="563" t="s">
        <v>20</v>
      </c>
      <c r="D23" s="4">
        <v>42.4</v>
      </c>
      <c r="E23" s="784"/>
      <c r="F23" s="9">
        <f>ROUND(D23*E23,2)</f>
        <v>0</v>
      </c>
    </row>
    <row r="24" spans="1:9" s="565" customFormat="1" ht="16.5">
      <c r="A24" s="568"/>
      <c r="B24" s="672"/>
      <c r="C24" s="571"/>
      <c r="D24" s="12"/>
      <c r="E24" s="787"/>
      <c r="F24" s="13"/>
    </row>
    <row r="25" spans="1:9" s="101" customFormat="1" ht="63.75">
      <c r="A25" s="111" t="s">
        <v>141</v>
      </c>
      <c r="B25" s="562" t="s">
        <v>165</v>
      </c>
      <c r="C25" s="563" t="s">
        <v>20</v>
      </c>
      <c r="D25" s="4">
        <v>6.5</v>
      </c>
      <c r="E25" s="784"/>
      <c r="F25" s="9">
        <f>ROUND(D25*E25,2)</f>
        <v>0</v>
      </c>
    </row>
    <row r="26" spans="1:9" s="101" customFormat="1" ht="16.5">
      <c r="A26" s="111"/>
      <c r="B26" s="564"/>
      <c r="C26" s="100"/>
      <c r="D26" s="2"/>
      <c r="E26" s="788"/>
      <c r="F26" s="7"/>
    </row>
    <row r="27" spans="1:9" s="101" customFormat="1" ht="57" customHeight="1">
      <c r="A27" s="111" t="s">
        <v>142</v>
      </c>
      <c r="B27" s="562" t="s">
        <v>374</v>
      </c>
      <c r="C27" s="563" t="s">
        <v>15</v>
      </c>
      <c r="D27" s="4">
        <v>266</v>
      </c>
      <c r="E27" s="790"/>
      <c r="F27" s="11">
        <f>ROUND(D27*E27,2)</f>
        <v>0</v>
      </c>
    </row>
    <row r="28" spans="1:9" s="101" customFormat="1" ht="16.5">
      <c r="A28" s="111"/>
      <c r="B28" s="564"/>
      <c r="C28" s="100"/>
      <c r="D28" s="2"/>
      <c r="E28" s="791"/>
      <c r="F28" s="14"/>
    </row>
    <row r="29" spans="1:9" s="101" customFormat="1" ht="45.75" customHeight="1">
      <c r="A29" s="111" t="s">
        <v>132</v>
      </c>
      <c r="B29" s="562" t="s">
        <v>218</v>
      </c>
      <c r="C29" s="563" t="s">
        <v>15</v>
      </c>
      <c r="D29" s="4">
        <v>71.400000000000006</v>
      </c>
      <c r="E29" s="790"/>
      <c r="F29" s="11">
        <f>ROUND(D29*E29,2)</f>
        <v>0</v>
      </c>
    </row>
    <row r="30" spans="1:9" s="565" customFormat="1" ht="16.5">
      <c r="A30" s="568"/>
      <c r="B30" s="569"/>
      <c r="C30" s="571"/>
      <c r="D30" s="12"/>
      <c r="E30" s="789"/>
      <c r="F30" s="19"/>
    </row>
    <row r="31" spans="1:9" s="101" customFormat="1" ht="39" customHeight="1">
      <c r="A31" s="111" t="s">
        <v>383</v>
      </c>
      <c r="B31" s="562" t="s">
        <v>168</v>
      </c>
      <c r="C31" s="563" t="s">
        <v>13</v>
      </c>
      <c r="D31" s="4">
        <v>2</v>
      </c>
      <c r="E31" s="784"/>
      <c r="F31" s="9">
        <f>ROUND(D31*E31,2)</f>
        <v>0</v>
      </c>
    </row>
    <row r="32" spans="1:9" s="565" customFormat="1" ht="16.5">
      <c r="A32" s="568"/>
      <c r="B32" s="568"/>
      <c r="C32" s="571"/>
      <c r="D32" s="12"/>
      <c r="E32" s="787"/>
      <c r="F32" s="13"/>
    </row>
    <row r="33" spans="1:7" s="101" customFormat="1" ht="40.5" customHeight="1">
      <c r="A33" s="111" t="s">
        <v>384</v>
      </c>
      <c r="B33" s="562" t="s">
        <v>169</v>
      </c>
      <c r="C33" s="563" t="s">
        <v>13</v>
      </c>
      <c r="D33" s="4">
        <v>2</v>
      </c>
      <c r="E33" s="784"/>
      <c r="F33" s="9">
        <f>ROUND(D33*E33,2)</f>
        <v>0</v>
      </c>
    </row>
    <row r="34" spans="1:7" s="101" customFormat="1" ht="16.5">
      <c r="A34" s="111"/>
      <c r="B34" s="564"/>
      <c r="C34" s="100"/>
      <c r="D34" s="2"/>
      <c r="E34" s="788"/>
      <c r="F34" s="7"/>
    </row>
    <row r="35" spans="1:7" s="101" customFormat="1" ht="40.5" customHeight="1">
      <c r="A35" s="111" t="s">
        <v>385</v>
      </c>
      <c r="B35" s="562" t="s">
        <v>217</v>
      </c>
      <c r="C35" s="563" t="s">
        <v>13</v>
      </c>
      <c r="D35" s="4">
        <v>2</v>
      </c>
      <c r="E35" s="784"/>
      <c r="F35" s="9">
        <f>ROUND(D35*E35,2)</f>
        <v>0</v>
      </c>
    </row>
    <row r="36" spans="1:7" s="565" customFormat="1" ht="16.5">
      <c r="A36" s="568"/>
      <c r="B36" s="569"/>
      <c r="C36" s="571"/>
      <c r="D36" s="12"/>
      <c r="E36" s="789"/>
      <c r="F36" s="13"/>
    </row>
    <row r="37" spans="1:7" s="101" customFormat="1" ht="18" customHeight="1">
      <c r="A37" s="111" t="s">
        <v>386</v>
      </c>
      <c r="B37" s="562" t="s">
        <v>170</v>
      </c>
      <c r="C37" s="563" t="s">
        <v>20</v>
      </c>
      <c r="D37" s="4">
        <v>631</v>
      </c>
      <c r="E37" s="784"/>
      <c r="F37" s="9">
        <f>ROUND(D37*E37,2)</f>
        <v>0</v>
      </c>
    </row>
    <row r="38" spans="1:7" s="565" customFormat="1" ht="17.25" customHeight="1">
      <c r="A38" s="568"/>
      <c r="B38" s="569"/>
      <c r="C38" s="571"/>
      <c r="D38" s="12"/>
      <c r="E38" s="789"/>
      <c r="F38" s="19"/>
    </row>
    <row r="39" spans="1:7" s="101" customFormat="1" ht="25.5">
      <c r="A39" s="111" t="s">
        <v>387</v>
      </c>
      <c r="B39" s="562" t="s">
        <v>171</v>
      </c>
      <c r="C39" s="563" t="s">
        <v>20</v>
      </c>
      <c r="D39" s="4">
        <v>574.6</v>
      </c>
      <c r="E39" s="784"/>
      <c r="F39" s="9">
        <f>ROUND(D39*E39,2)</f>
        <v>0</v>
      </c>
    </row>
    <row r="40" spans="1:7" s="565" customFormat="1" ht="18.75" customHeight="1">
      <c r="A40" s="568"/>
      <c r="B40" s="569"/>
      <c r="C40" s="571"/>
      <c r="D40" s="12"/>
      <c r="E40" s="787"/>
      <c r="F40" s="13"/>
    </row>
    <row r="41" spans="1:7" s="101" customFormat="1" ht="56.25" customHeight="1">
      <c r="A41" s="111" t="s">
        <v>388</v>
      </c>
      <c r="B41" s="562" t="s">
        <v>215</v>
      </c>
      <c r="C41" s="563" t="s">
        <v>20</v>
      </c>
      <c r="D41" s="4">
        <v>574.6</v>
      </c>
      <c r="E41" s="790"/>
      <c r="F41" s="11">
        <f>ROUND(D41*E41,2)</f>
        <v>0</v>
      </c>
    </row>
    <row r="42" spans="1:7" s="101" customFormat="1" ht="16.5">
      <c r="A42" s="111"/>
      <c r="B42" s="564"/>
      <c r="C42" s="100"/>
      <c r="D42" s="2"/>
      <c r="E42" s="791"/>
      <c r="F42" s="14"/>
    </row>
    <row r="43" spans="1:7" s="101" customFormat="1" ht="75.75" customHeight="1">
      <c r="A43" s="111" t="s">
        <v>389</v>
      </c>
      <c r="B43" s="562" t="s">
        <v>782</v>
      </c>
      <c r="C43" s="563" t="s">
        <v>20</v>
      </c>
      <c r="D43" s="4">
        <v>16</v>
      </c>
      <c r="E43" s="790"/>
      <c r="F43" s="11">
        <f>ROUND(D43*E43,2)</f>
        <v>0</v>
      </c>
    </row>
    <row r="44" spans="1:7" s="101" customFormat="1" ht="16.5">
      <c r="A44" s="111"/>
      <c r="B44" s="564"/>
      <c r="C44" s="100"/>
      <c r="D44" s="2"/>
      <c r="E44" s="791"/>
      <c r="F44" s="14"/>
    </row>
    <row r="45" spans="1:7" s="101" customFormat="1" ht="41.25" customHeight="1">
      <c r="A45" s="111" t="s">
        <v>390</v>
      </c>
      <c r="B45" s="562" t="s">
        <v>167</v>
      </c>
      <c r="C45" s="563" t="s">
        <v>20</v>
      </c>
      <c r="D45" s="43">
        <v>1279</v>
      </c>
      <c r="E45" s="784"/>
      <c r="F45" s="1">
        <f>ROUND(D45*E45,2)</f>
        <v>0</v>
      </c>
      <c r="G45" s="111"/>
    </row>
    <row r="46" spans="1:7" s="101" customFormat="1" ht="16.5">
      <c r="A46" s="111"/>
      <c r="B46" s="564"/>
      <c r="C46" s="100"/>
      <c r="D46" s="2"/>
      <c r="E46" s="788"/>
      <c r="F46" s="3"/>
      <c r="G46" s="111"/>
    </row>
    <row r="47" spans="1:7" s="101" customFormat="1" ht="38.25">
      <c r="A47" s="111" t="s">
        <v>391</v>
      </c>
      <c r="B47" s="562" t="s">
        <v>373</v>
      </c>
      <c r="C47" s="563" t="s">
        <v>15</v>
      </c>
      <c r="D47" s="4">
        <v>339</v>
      </c>
      <c r="E47" s="784"/>
      <c r="F47" s="9">
        <f>ROUND(D47*E47,2)</f>
        <v>0</v>
      </c>
    </row>
    <row r="48" spans="1:7" s="101" customFormat="1" ht="16.5">
      <c r="A48" s="111"/>
      <c r="B48" s="564"/>
      <c r="C48" s="100"/>
      <c r="D48" s="2"/>
      <c r="E48" s="788"/>
      <c r="F48" s="3"/>
      <c r="G48" s="111"/>
    </row>
    <row r="49" spans="1:11" s="101" customFormat="1" ht="38.25">
      <c r="A49" s="111" t="s">
        <v>851</v>
      </c>
      <c r="B49" s="562" t="s">
        <v>375</v>
      </c>
      <c r="C49" s="563" t="s">
        <v>15</v>
      </c>
      <c r="D49" s="4">
        <v>131</v>
      </c>
      <c r="E49" s="784"/>
      <c r="F49" s="9">
        <f>ROUND(D49*E49,2)</f>
        <v>0</v>
      </c>
    </row>
    <row r="50" spans="1:11" s="101" customFormat="1" ht="16.5">
      <c r="A50" s="111"/>
      <c r="B50" s="564"/>
      <c r="C50" s="100"/>
      <c r="D50" s="2"/>
      <c r="E50" s="788"/>
      <c r="F50" s="7"/>
    </row>
    <row r="51" spans="1:11" s="101" customFormat="1" ht="45.75" customHeight="1">
      <c r="A51" s="111" t="s">
        <v>392</v>
      </c>
      <c r="B51" s="562" t="s">
        <v>174</v>
      </c>
      <c r="C51" s="563" t="s">
        <v>15</v>
      </c>
      <c r="D51" s="4">
        <v>129</v>
      </c>
      <c r="E51" s="790"/>
      <c r="F51" s="11">
        <f>ROUND(D51*E51,2)</f>
        <v>0</v>
      </c>
    </row>
    <row r="52" spans="1:11" s="101" customFormat="1" ht="16.5">
      <c r="A52" s="111"/>
      <c r="B52" s="564"/>
      <c r="C52" s="100"/>
      <c r="D52" s="2"/>
      <c r="E52" s="789"/>
      <c r="F52" s="14"/>
    </row>
    <row r="53" spans="1:11" s="101" customFormat="1" ht="38.25">
      <c r="A53" s="111" t="s">
        <v>393</v>
      </c>
      <c r="B53" s="562" t="s">
        <v>173</v>
      </c>
      <c r="C53" s="563" t="s">
        <v>15</v>
      </c>
      <c r="D53" s="4">
        <v>129</v>
      </c>
      <c r="E53" s="790"/>
      <c r="F53" s="11">
        <f>ROUND(D53*E53,2)</f>
        <v>0</v>
      </c>
    </row>
    <row r="54" spans="1:11" s="101" customFormat="1" ht="18" customHeight="1">
      <c r="A54" s="111"/>
      <c r="B54" s="564"/>
      <c r="C54" s="100"/>
      <c r="D54" s="2"/>
      <c r="E54" s="791"/>
      <c r="F54" s="14"/>
    </row>
    <row r="55" spans="1:11" s="101" customFormat="1" ht="16.5">
      <c r="A55" s="111" t="s">
        <v>394</v>
      </c>
      <c r="B55" s="673" t="s">
        <v>369</v>
      </c>
      <c r="C55" s="563" t="s">
        <v>20</v>
      </c>
      <c r="D55" s="4">
        <v>300</v>
      </c>
      <c r="E55" s="784"/>
      <c r="F55" s="9">
        <f>ROUND(D55*E55,2)</f>
        <v>0</v>
      </c>
    </row>
    <row r="56" spans="1:11" s="101" customFormat="1" ht="16.5">
      <c r="A56" s="111"/>
      <c r="B56" s="564"/>
      <c r="C56" s="100"/>
      <c r="D56" s="2"/>
      <c r="E56" s="791"/>
      <c r="F56" s="14"/>
    </row>
    <row r="57" spans="1:11" s="101" customFormat="1" ht="25.5">
      <c r="A57" s="111" t="s">
        <v>395</v>
      </c>
      <c r="B57" s="673" t="s">
        <v>89</v>
      </c>
      <c r="C57" s="563" t="s">
        <v>20</v>
      </c>
      <c r="D57" s="4">
        <v>1240</v>
      </c>
      <c r="E57" s="784"/>
      <c r="F57" s="9">
        <f>ROUND(D57*E57,2)</f>
        <v>0</v>
      </c>
    </row>
    <row r="58" spans="1:11" s="565" customFormat="1" ht="16.5">
      <c r="A58" s="568"/>
      <c r="B58" s="568"/>
      <c r="C58" s="571"/>
      <c r="D58" s="12"/>
      <c r="E58" s="787"/>
      <c r="F58" s="13"/>
    </row>
    <row r="59" spans="1:11" s="101" customFormat="1" ht="59.25" customHeight="1">
      <c r="A59" s="111" t="s">
        <v>396</v>
      </c>
      <c r="B59" s="564" t="s">
        <v>143</v>
      </c>
      <c r="C59" s="100"/>
      <c r="D59" s="2"/>
      <c r="E59" s="791"/>
      <c r="F59" s="14"/>
      <c r="H59" s="100"/>
      <c r="I59" s="5"/>
      <c r="J59" s="10"/>
      <c r="K59" s="10"/>
    </row>
    <row r="60" spans="1:11" s="101" customFormat="1" ht="16.5">
      <c r="A60" s="111"/>
      <c r="B60" s="667" t="s">
        <v>144</v>
      </c>
      <c r="C60" s="100" t="s">
        <v>39</v>
      </c>
      <c r="D60" s="5">
        <v>100</v>
      </c>
      <c r="E60" s="792"/>
      <c r="F60" s="10">
        <f>ROUND(D60*E60,2)</f>
        <v>0</v>
      </c>
    </row>
    <row r="61" spans="1:11" s="101" customFormat="1" ht="16.5">
      <c r="A61" s="111"/>
      <c r="B61" s="564" t="s">
        <v>145</v>
      </c>
      <c r="C61" s="100" t="s">
        <v>39</v>
      </c>
      <c r="D61" s="5">
        <v>100</v>
      </c>
      <c r="E61" s="792"/>
      <c r="F61" s="10">
        <f>ROUND(D61*E61,2)</f>
        <v>0</v>
      </c>
    </row>
    <row r="62" spans="1:11" s="101" customFormat="1" ht="16.5">
      <c r="A62" s="111"/>
      <c r="B62" s="562" t="s">
        <v>146</v>
      </c>
      <c r="C62" s="563" t="s">
        <v>39</v>
      </c>
      <c r="D62" s="4">
        <v>30</v>
      </c>
      <c r="E62" s="790"/>
      <c r="F62" s="11">
        <f>ROUND(D62*E62,2)</f>
        <v>0</v>
      </c>
    </row>
    <row r="63" spans="1:11" s="101" customFormat="1" ht="16.5">
      <c r="A63" s="111"/>
      <c r="B63" s="564"/>
      <c r="C63" s="100"/>
      <c r="D63" s="2"/>
      <c r="E63" s="3"/>
      <c r="F63" s="7"/>
    </row>
    <row r="64" spans="1:11" s="101" customFormat="1" ht="17.25" customHeight="1">
      <c r="A64" s="111" t="s">
        <v>397</v>
      </c>
      <c r="B64" s="562" t="s">
        <v>195</v>
      </c>
      <c r="C64" s="563" t="s">
        <v>117</v>
      </c>
      <c r="D64" s="48">
        <v>0.1</v>
      </c>
      <c r="E64" s="1">
        <f>SUM(F5:F62)</f>
        <v>0</v>
      </c>
      <c r="F64" s="1">
        <f>ROUND(D64*E64,2)</f>
        <v>0</v>
      </c>
    </row>
    <row r="65" spans="1:6" s="101" customFormat="1" ht="17.25" customHeight="1">
      <c r="A65" s="111"/>
      <c r="B65" s="562"/>
      <c r="C65" s="563"/>
      <c r="D65" s="48"/>
      <c r="E65" s="1"/>
      <c r="F65" s="1"/>
    </row>
    <row r="66" spans="1:6" s="574" customFormat="1" ht="16.5">
      <c r="A66" s="572"/>
      <c r="B66" s="573" t="s">
        <v>68</v>
      </c>
      <c r="C66" s="573"/>
      <c r="D66" s="8"/>
      <c r="E66" s="8"/>
      <c r="F66" s="8">
        <f>SUM(F5:F64)</f>
        <v>0</v>
      </c>
    </row>
    <row r="67" spans="1:6" s="575" customFormat="1"/>
  </sheetData>
  <sheetProtection algorithmName="SHA-512" hashValue="MAxyhDM7OjdHeE5ZRNvo8xKuKfrFDQxF6dWdJ2TDBIPsEyeYEE0yixenMFiduotr6VQPCQUCIhptMIU2tHRfmg==" saltValue="eza3MNpHWP/ryraBCYVbSw==" spinCount="100000" sheet="1" objects="1" scenarios="1"/>
  <conditionalFormatting sqref="F1 F32 F3:F4">
    <cfRule type="cellIs" dxfId="203" priority="301" operator="equal">
      <formula>0</formula>
    </cfRule>
  </conditionalFormatting>
  <conditionalFormatting sqref="F66">
    <cfRule type="cellIs" dxfId="202" priority="295" operator="equal">
      <formula>0</formula>
    </cfRule>
  </conditionalFormatting>
  <conditionalFormatting sqref="F66">
    <cfRule type="cellIs" dxfId="201" priority="294" operator="equal">
      <formula>0</formula>
    </cfRule>
  </conditionalFormatting>
  <conditionalFormatting sqref="F66">
    <cfRule type="cellIs" dxfId="200" priority="292" operator="equal">
      <formula>0</formula>
    </cfRule>
    <cfRule type="cellIs" dxfId="199" priority="293" operator="equal">
      <formula>0</formula>
    </cfRule>
  </conditionalFormatting>
  <conditionalFormatting sqref="F66">
    <cfRule type="cellIs" dxfId="198" priority="291" operator="equal">
      <formula>0</formula>
    </cfRule>
  </conditionalFormatting>
  <conditionalFormatting sqref="F66">
    <cfRule type="cellIs" dxfId="197" priority="289" operator="equal">
      <formula>0</formula>
    </cfRule>
    <cfRule type="cellIs" dxfId="196" priority="290" operator="equal">
      <formula>0</formula>
    </cfRule>
  </conditionalFormatting>
  <conditionalFormatting sqref="F38">
    <cfRule type="cellIs" dxfId="195" priority="95" operator="equal">
      <formula>0</formula>
    </cfRule>
  </conditionalFormatting>
  <conditionalFormatting sqref="F23">
    <cfRule type="cellIs" dxfId="194" priority="91" operator="equal">
      <formula>0</formula>
    </cfRule>
  </conditionalFormatting>
  <conditionalFormatting sqref="F24">
    <cfRule type="cellIs" dxfId="193" priority="93" operator="equal">
      <formula>0</formula>
    </cfRule>
  </conditionalFormatting>
  <conditionalFormatting sqref="F5:F6">
    <cfRule type="cellIs" dxfId="192" priority="89" operator="equal">
      <formula>0</formula>
    </cfRule>
  </conditionalFormatting>
  <conditionalFormatting sqref="F63">
    <cfRule type="cellIs" dxfId="191" priority="78" operator="equal">
      <formula>0</formula>
    </cfRule>
  </conditionalFormatting>
  <conditionalFormatting sqref="F29:F30">
    <cfRule type="cellIs" dxfId="190" priority="58" operator="equal">
      <formula>0</formula>
    </cfRule>
  </conditionalFormatting>
  <conditionalFormatting sqref="F36">
    <cfRule type="cellIs" dxfId="189" priority="57" operator="equal">
      <formula>0</formula>
    </cfRule>
  </conditionalFormatting>
  <conditionalFormatting sqref="F31">
    <cfRule type="cellIs" dxfId="188" priority="47" operator="equal">
      <formula>0</formula>
    </cfRule>
  </conditionalFormatting>
  <conditionalFormatting sqref="F37">
    <cfRule type="cellIs" dxfId="187" priority="45" operator="equal">
      <formula>0</formula>
    </cfRule>
  </conditionalFormatting>
  <conditionalFormatting sqref="F61">
    <cfRule type="cellIs" dxfId="186" priority="41" operator="equal">
      <formula>0</formula>
    </cfRule>
  </conditionalFormatting>
  <conditionalFormatting sqref="K59">
    <cfRule type="cellIs" dxfId="185" priority="39" operator="equal">
      <formula>0</formula>
    </cfRule>
  </conditionalFormatting>
  <conditionalFormatting sqref="F60">
    <cfRule type="cellIs" dxfId="184" priority="42" operator="equal">
      <formula>0</formula>
    </cfRule>
  </conditionalFormatting>
  <conditionalFormatting sqref="F62">
    <cfRule type="cellIs" dxfId="183" priority="40" operator="equal">
      <formula>0</formula>
    </cfRule>
  </conditionalFormatting>
  <conditionalFormatting sqref="F59">
    <cfRule type="cellIs" dxfId="182" priority="38" operator="equal">
      <formula>0</formula>
    </cfRule>
  </conditionalFormatting>
  <conditionalFormatting sqref="F57:F58">
    <cfRule type="cellIs" dxfId="181" priority="37" operator="equal">
      <formula>0</formula>
    </cfRule>
  </conditionalFormatting>
  <conditionalFormatting sqref="F9:F10">
    <cfRule type="cellIs" dxfId="180" priority="35" operator="equal">
      <formula>0</formula>
    </cfRule>
  </conditionalFormatting>
  <conditionalFormatting sqref="F7:F8">
    <cfRule type="cellIs" dxfId="179" priority="36" operator="equal">
      <formula>0</formula>
    </cfRule>
  </conditionalFormatting>
  <conditionalFormatting sqref="F11:F12">
    <cfRule type="cellIs" dxfId="178" priority="34" operator="equal">
      <formula>0</formula>
    </cfRule>
  </conditionalFormatting>
  <conditionalFormatting sqref="F13:F14">
    <cfRule type="cellIs" dxfId="177" priority="33" operator="equal">
      <formula>0</formula>
    </cfRule>
  </conditionalFormatting>
  <conditionalFormatting sqref="F17:F18 F20">
    <cfRule type="cellIs" dxfId="176" priority="32" operator="equal">
      <formula>0</formula>
    </cfRule>
  </conditionalFormatting>
  <conditionalFormatting sqref="F15:F16">
    <cfRule type="cellIs" dxfId="175" priority="31" operator="equal">
      <formula>0</formula>
    </cfRule>
  </conditionalFormatting>
  <conditionalFormatting sqref="F21:F22">
    <cfRule type="cellIs" dxfId="174" priority="30" operator="equal">
      <formula>0</formula>
    </cfRule>
  </conditionalFormatting>
  <conditionalFormatting sqref="F19">
    <cfRule type="cellIs" dxfId="173" priority="29" operator="equal">
      <formula>0</formula>
    </cfRule>
  </conditionalFormatting>
  <conditionalFormatting sqref="F25:F26">
    <cfRule type="cellIs" dxfId="172" priority="28" operator="equal">
      <formula>0</formula>
    </cfRule>
  </conditionalFormatting>
  <conditionalFormatting sqref="F27:F28">
    <cfRule type="cellIs" dxfId="171" priority="27" operator="equal">
      <formula>0</formula>
    </cfRule>
  </conditionalFormatting>
  <conditionalFormatting sqref="F45:F46 F48">
    <cfRule type="cellIs" dxfId="170" priority="26" operator="equal">
      <formula>0</formula>
    </cfRule>
  </conditionalFormatting>
  <conditionalFormatting sqref="F33:F34">
    <cfRule type="cellIs" dxfId="169" priority="25" operator="equal">
      <formula>0</formula>
    </cfRule>
  </conditionalFormatting>
  <conditionalFormatting sqref="F39:F40">
    <cfRule type="cellIs" dxfId="168" priority="24" operator="equal">
      <formula>0</formula>
    </cfRule>
  </conditionalFormatting>
  <conditionalFormatting sqref="F41:F42">
    <cfRule type="cellIs" dxfId="167" priority="23" operator="equal">
      <formula>0</formula>
    </cfRule>
  </conditionalFormatting>
  <conditionalFormatting sqref="F53:F54 F56">
    <cfRule type="cellIs" dxfId="166" priority="18" operator="equal">
      <formula>0</formula>
    </cfRule>
  </conditionalFormatting>
  <conditionalFormatting sqref="F51:F52">
    <cfRule type="cellIs" dxfId="165" priority="17" operator="equal">
      <formula>0</formula>
    </cfRule>
  </conditionalFormatting>
  <conditionalFormatting sqref="F47">
    <cfRule type="cellIs" dxfId="164" priority="16" operator="equal">
      <formula>0</formula>
    </cfRule>
  </conditionalFormatting>
  <conditionalFormatting sqref="F43:F44">
    <cfRule type="cellIs" dxfId="163" priority="15" operator="equal">
      <formula>0</formula>
    </cfRule>
  </conditionalFormatting>
  <conditionalFormatting sqref="F35">
    <cfRule type="cellIs" dxfId="162" priority="4" operator="equal">
      <formula>0</formula>
    </cfRule>
  </conditionalFormatting>
  <conditionalFormatting sqref="F64:F65">
    <cfRule type="cellIs" dxfId="161" priority="3" operator="equal">
      <formula>0</formula>
    </cfRule>
  </conditionalFormatting>
  <conditionalFormatting sqref="F55">
    <cfRule type="cellIs" dxfId="160" priority="2" operator="equal">
      <formula>0</formula>
    </cfRule>
  </conditionalFormatting>
  <conditionalFormatting sqref="F49:F50">
    <cfRule type="cellIs" dxfId="15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rowBreaks count="2" manualBreakCount="2">
    <brk id="24" max="5" man="1"/>
    <brk id="46"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tabColor theme="0" tint="-0.249977111117893"/>
  </sheetPr>
  <dimension ref="A1:F18"/>
  <sheetViews>
    <sheetView showZeros="0" view="pageBreakPreview" zoomScaleNormal="110" zoomScaleSheetLayoutView="100" workbookViewId="0">
      <selection activeCell="I17" sqref="I17"/>
    </sheetView>
  </sheetViews>
  <sheetFormatPr defaultRowHeight="15"/>
  <cols>
    <col min="1" max="1" width="6.5703125" style="658" customWidth="1"/>
    <col min="2" max="2" width="45.7109375" style="658" customWidth="1"/>
    <col min="3" max="3" width="5.7109375" style="658" customWidth="1"/>
    <col min="4" max="4" width="8.28515625" style="658" customWidth="1"/>
    <col min="5" max="5" width="10.7109375" style="658" customWidth="1"/>
    <col min="6" max="6" width="10.28515625" style="658" customWidth="1"/>
    <col min="7" max="16384" width="9.140625" style="658"/>
  </cols>
  <sheetData>
    <row r="1" spans="1:6" s="101" customFormat="1" ht="16.5">
      <c r="A1" s="557" t="s">
        <v>8</v>
      </c>
      <c r="B1" s="557" t="s">
        <v>9</v>
      </c>
      <c r="C1" s="557" t="s">
        <v>10</v>
      </c>
      <c r="D1" s="558" t="s">
        <v>11</v>
      </c>
      <c r="E1" s="558" t="s">
        <v>12</v>
      </c>
      <c r="F1" s="558" t="s">
        <v>16</v>
      </c>
    </row>
    <row r="2" spans="1:6" s="101" customFormat="1" ht="16.5"/>
    <row r="3" spans="1:6" s="101" customFormat="1" ht="16.5">
      <c r="A3" s="559" t="s">
        <v>96</v>
      </c>
      <c r="B3" s="559" t="s">
        <v>84</v>
      </c>
      <c r="C3" s="560"/>
      <c r="D3" s="561"/>
      <c r="E3" s="561"/>
      <c r="F3" s="561"/>
    </row>
    <row r="4" spans="1:6" s="101" customFormat="1" ht="16.5">
      <c r="A4" s="111"/>
      <c r="B4" s="111"/>
      <c r="C4" s="112"/>
      <c r="D4" s="10"/>
      <c r="E4" s="10"/>
      <c r="F4" s="10"/>
    </row>
    <row r="5" spans="1:6" s="101" customFormat="1" ht="25.5">
      <c r="A5" s="111" t="s">
        <v>103</v>
      </c>
      <c r="B5" s="564" t="s">
        <v>401</v>
      </c>
      <c r="C5" s="100"/>
      <c r="D5" s="5"/>
      <c r="E5" s="10"/>
      <c r="F5" s="15"/>
    </row>
    <row r="6" spans="1:6" s="101" customFormat="1" ht="16.5">
      <c r="A6" s="111"/>
      <c r="B6" s="566" t="s">
        <v>158</v>
      </c>
      <c r="C6" s="563" t="s">
        <v>69</v>
      </c>
      <c r="D6" s="4">
        <v>141</v>
      </c>
      <c r="E6" s="790"/>
      <c r="F6" s="11">
        <f>ROUND(D6*E6,2)</f>
        <v>0</v>
      </c>
    </row>
    <row r="7" spans="1:6" s="101" customFormat="1" ht="16.5">
      <c r="A7" s="111"/>
      <c r="B7" s="567"/>
      <c r="C7" s="100"/>
      <c r="D7" s="2"/>
      <c r="E7" s="791"/>
      <c r="F7" s="14"/>
    </row>
    <row r="8" spans="1:6" s="101" customFormat="1" ht="43.5" customHeight="1">
      <c r="A8" s="111" t="s">
        <v>104</v>
      </c>
      <c r="B8" s="564" t="s">
        <v>403</v>
      </c>
      <c r="C8" s="100"/>
      <c r="D8" s="5"/>
      <c r="E8" s="792"/>
      <c r="F8" s="15"/>
    </row>
    <row r="9" spans="1:6" s="101" customFormat="1" ht="16.5">
      <c r="A9" s="111"/>
      <c r="B9" s="566" t="s">
        <v>224</v>
      </c>
      <c r="C9" s="563" t="s">
        <v>69</v>
      </c>
      <c r="D9" s="4">
        <v>11.4</v>
      </c>
      <c r="E9" s="790"/>
      <c r="F9" s="11">
        <f>ROUND(D9*E9,2)</f>
        <v>0</v>
      </c>
    </row>
    <row r="10" spans="1:6" s="565" customFormat="1" ht="16.5">
      <c r="A10" s="568"/>
      <c r="B10" s="672"/>
      <c r="C10" s="571"/>
      <c r="D10" s="42"/>
      <c r="E10" s="793"/>
      <c r="F10" s="16"/>
    </row>
    <row r="11" spans="1:6" s="101" customFormat="1" ht="42" customHeight="1">
      <c r="A11" s="111" t="s">
        <v>234</v>
      </c>
      <c r="B11" s="564" t="s">
        <v>402</v>
      </c>
      <c r="C11" s="100"/>
      <c r="D11" s="5"/>
      <c r="E11" s="792"/>
      <c r="F11" s="15"/>
    </row>
    <row r="12" spans="1:6" s="101" customFormat="1" ht="16.5">
      <c r="A12" s="111"/>
      <c r="B12" s="566" t="s">
        <v>404</v>
      </c>
      <c r="C12" s="563" t="s">
        <v>69</v>
      </c>
      <c r="D12" s="4">
        <v>11.6</v>
      </c>
      <c r="E12" s="790"/>
      <c r="F12" s="11">
        <f>ROUND(D12*E12,2)</f>
        <v>0</v>
      </c>
    </row>
    <row r="13" spans="1:6" s="565" customFormat="1" ht="16.5">
      <c r="A13" s="568"/>
      <c r="B13" s="672"/>
      <c r="C13" s="571"/>
      <c r="D13" s="12"/>
      <c r="E13" s="789"/>
      <c r="F13" s="19"/>
    </row>
    <row r="14" spans="1:6" s="101" customFormat="1" ht="29.25" customHeight="1">
      <c r="A14" s="111" t="s">
        <v>235</v>
      </c>
      <c r="B14" s="562" t="s">
        <v>405</v>
      </c>
      <c r="C14" s="563" t="s">
        <v>69</v>
      </c>
      <c r="D14" s="4">
        <v>1.5</v>
      </c>
      <c r="E14" s="790"/>
      <c r="F14" s="11">
        <f>ROUND(D14*E14,2)</f>
        <v>0</v>
      </c>
    </row>
    <row r="15" spans="1:6" s="565" customFormat="1" ht="16.5">
      <c r="A15" s="568"/>
      <c r="B15" s="672"/>
      <c r="C15" s="571"/>
      <c r="D15" s="12"/>
      <c r="E15" s="19"/>
      <c r="F15" s="19"/>
    </row>
    <row r="16" spans="1:6" s="101" customFormat="1" ht="17.25" customHeight="1">
      <c r="A16" s="111" t="s">
        <v>398</v>
      </c>
      <c r="B16" s="562" t="s">
        <v>195</v>
      </c>
      <c r="C16" s="563" t="s">
        <v>117</v>
      </c>
      <c r="D16" s="48">
        <v>0.1</v>
      </c>
      <c r="E16" s="1">
        <f>SUM(F6:F15)</f>
        <v>0</v>
      </c>
      <c r="F16" s="1">
        <f>ROUND(D16*E16,2)</f>
        <v>0</v>
      </c>
    </row>
    <row r="17" spans="1:6" s="565" customFormat="1" ht="16.5">
      <c r="A17" s="568"/>
      <c r="B17" s="568"/>
      <c r="C17" s="570"/>
      <c r="D17" s="16"/>
      <c r="E17" s="16"/>
      <c r="F17" s="16"/>
    </row>
    <row r="18" spans="1:6" s="574" customFormat="1" ht="16.5">
      <c r="A18" s="572"/>
      <c r="B18" s="573" t="s">
        <v>85</v>
      </c>
      <c r="C18" s="573"/>
      <c r="D18" s="8"/>
      <c r="E18" s="8"/>
      <c r="F18" s="8">
        <f>SUM(F6:F16)</f>
        <v>0</v>
      </c>
    </row>
  </sheetData>
  <sheetProtection algorithmName="SHA-512" hashValue="f7vz6yqJWF75LjMb8jacelszeIvrDfnDKLw1hvLEDRnqrxW+WL8yH2cN9HwIG6f8MrveKUgW1hl+uuTieDS+cw==" saltValue="fgmNUiz0EClkuojtOMqs+Q==" spinCount="100000" sheet="1" objects="1" scenarios="1"/>
  <conditionalFormatting sqref="F3:F4 F17:F18">
    <cfRule type="cellIs" dxfId="158" priority="97" operator="equal">
      <formula>0</formula>
    </cfRule>
  </conditionalFormatting>
  <conditionalFormatting sqref="F18">
    <cfRule type="cellIs" dxfId="157" priority="96" operator="equal">
      <formula>0</formula>
    </cfRule>
  </conditionalFormatting>
  <conditionalFormatting sqref="F18">
    <cfRule type="cellIs" dxfId="156" priority="94" operator="equal">
      <formula>0</formula>
    </cfRule>
    <cfRule type="cellIs" dxfId="155" priority="95" operator="equal">
      <formula>0</formula>
    </cfRule>
  </conditionalFormatting>
  <conditionalFormatting sqref="F18">
    <cfRule type="cellIs" dxfId="154" priority="93" operator="equal">
      <formula>0</formula>
    </cfRule>
  </conditionalFormatting>
  <conditionalFormatting sqref="F18">
    <cfRule type="cellIs" dxfId="153" priority="91" operator="equal">
      <formula>0</formula>
    </cfRule>
    <cfRule type="cellIs" dxfId="152" priority="92" operator="equal">
      <formula>0</formula>
    </cfRule>
  </conditionalFormatting>
  <conditionalFormatting sqref="F1">
    <cfRule type="cellIs" dxfId="151" priority="90" operator="equal">
      <formula>0</formula>
    </cfRule>
  </conditionalFormatting>
  <conditionalFormatting sqref="F15">
    <cfRule type="cellIs" dxfId="150" priority="73" operator="equal">
      <formula>0</formula>
    </cfRule>
  </conditionalFormatting>
  <conditionalFormatting sqref="F9">
    <cfRule type="cellIs" dxfId="149" priority="40" operator="equal">
      <formula>0</formula>
    </cfRule>
  </conditionalFormatting>
  <conditionalFormatting sqref="F8">
    <cfRule type="cellIs" dxfId="148" priority="41" operator="equal">
      <formula>0</formula>
    </cfRule>
  </conditionalFormatting>
  <conditionalFormatting sqref="F10">
    <cfRule type="cellIs" dxfId="147" priority="42" operator="equal">
      <formula>0</formula>
    </cfRule>
  </conditionalFormatting>
  <conditionalFormatting sqref="F8">
    <cfRule type="cellIs" dxfId="146" priority="39" operator="equal">
      <formula>0</formula>
    </cfRule>
  </conditionalFormatting>
  <conditionalFormatting sqref="F9">
    <cfRule type="cellIs" dxfId="145" priority="38" operator="equal">
      <formula>0</formula>
    </cfRule>
  </conditionalFormatting>
  <conditionalFormatting sqref="F10">
    <cfRule type="cellIs" dxfId="144" priority="37" operator="equal">
      <formula>0</formula>
    </cfRule>
  </conditionalFormatting>
  <conditionalFormatting sqref="F12:F13">
    <cfRule type="cellIs" dxfId="143" priority="21" operator="equal">
      <formula>0</formula>
    </cfRule>
  </conditionalFormatting>
  <conditionalFormatting sqref="F11">
    <cfRule type="cellIs" dxfId="142" priority="22" operator="equal">
      <formula>0</formula>
    </cfRule>
  </conditionalFormatting>
  <conditionalFormatting sqref="F11">
    <cfRule type="cellIs" dxfId="141" priority="20" operator="equal">
      <formula>0</formula>
    </cfRule>
  </conditionalFormatting>
  <conditionalFormatting sqref="F12:F13">
    <cfRule type="cellIs" dxfId="140" priority="19" operator="equal">
      <formula>0</formula>
    </cfRule>
  </conditionalFormatting>
  <conditionalFormatting sqref="F5">
    <cfRule type="cellIs" dxfId="139" priority="11" operator="equal">
      <formula>0</formula>
    </cfRule>
  </conditionalFormatting>
  <conditionalFormatting sqref="F6:F7">
    <cfRule type="cellIs" dxfId="138" priority="10" operator="equal">
      <formula>0</formula>
    </cfRule>
  </conditionalFormatting>
  <conditionalFormatting sqref="F16">
    <cfRule type="cellIs" dxfId="137" priority="9" operator="equal">
      <formula>0</formula>
    </cfRule>
  </conditionalFormatting>
  <conditionalFormatting sqref="F14">
    <cfRule type="cellIs" dxfId="136" priority="3"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8">
    <tabColor theme="0" tint="-0.249977111117893"/>
  </sheetPr>
  <dimension ref="A1:R19"/>
  <sheetViews>
    <sheetView showZeros="0" view="pageBreakPreview" zoomScaleNormal="100" zoomScaleSheetLayoutView="100" workbookViewId="0">
      <selection activeCell="M23" sqref="M23"/>
    </sheetView>
  </sheetViews>
  <sheetFormatPr defaultRowHeight="15"/>
  <cols>
    <col min="1" max="1" width="6.5703125" style="575" customWidth="1"/>
    <col min="2" max="2" width="45.7109375" style="575" customWidth="1"/>
    <col min="3" max="3" width="5.7109375" style="575" customWidth="1"/>
    <col min="4" max="4" width="8.28515625" style="575" customWidth="1"/>
    <col min="5" max="5" width="10.7109375" style="575" customWidth="1"/>
    <col min="6" max="6" width="10.28515625" style="575" customWidth="1"/>
    <col min="7" max="16384" width="9.140625" style="575"/>
  </cols>
  <sheetData>
    <row r="1" spans="1:6" s="101" customFormat="1" ht="16.5">
      <c r="A1" s="557" t="s">
        <v>8</v>
      </c>
      <c r="B1" s="557" t="s">
        <v>9</v>
      </c>
      <c r="C1" s="557" t="s">
        <v>10</v>
      </c>
      <c r="D1" s="558" t="s">
        <v>11</v>
      </c>
      <c r="E1" s="558" t="s">
        <v>12</v>
      </c>
      <c r="F1" s="558" t="s">
        <v>16</v>
      </c>
    </row>
    <row r="3" spans="1:6" s="101" customFormat="1" ht="16.5">
      <c r="A3" s="559" t="s">
        <v>222</v>
      </c>
      <c r="B3" s="559" t="s">
        <v>105</v>
      </c>
      <c r="C3" s="560"/>
      <c r="D3" s="561"/>
      <c r="E3" s="561"/>
      <c r="F3" s="561"/>
    </row>
    <row r="4" spans="1:6" s="101" customFormat="1" ht="16.5">
      <c r="A4" s="112"/>
      <c r="B4" s="112"/>
      <c r="C4" s="112"/>
      <c r="D4" s="655"/>
      <c r="E4" s="655"/>
      <c r="F4" s="655"/>
    </row>
    <row r="5" spans="1:6" s="101" customFormat="1" ht="37.5" customHeight="1">
      <c r="A5" s="111" t="s">
        <v>377</v>
      </c>
      <c r="B5" s="667" t="s">
        <v>842</v>
      </c>
      <c r="C5" s="100"/>
      <c r="D5" s="5"/>
      <c r="E5" s="10"/>
      <c r="F5" s="15"/>
    </row>
    <row r="6" spans="1:6" s="101" customFormat="1" ht="16.5">
      <c r="A6" s="112"/>
      <c r="B6" s="566" t="s">
        <v>194</v>
      </c>
      <c r="C6" s="563" t="s">
        <v>15</v>
      </c>
      <c r="D6" s="4">
        <v>285</v>
      </c>
      <c r="E6" s="790"/>
      <c r="F6" s="9">
        <f>ROUND(D6*E6,2)</f>
        <v>0</v>
      </c>
    </row>
    <row r="7" spans="1:6" s="101" customFormat="1" ht="16.5">
      <c r="A7" s="112"/>
      <c r="B7" s="567"/>
      <c r="C7" s="112"/>
      <c r="D7" s="655"/>
      <c r="E7" s="794"/>
      <c r="F7" s="655"/>
    </row>
    <row r="8" spans="1:6" s="101" customFormat="1" ht="58.5" customHeight="1">
      <c r="A8" s="111" t="s">
        <v>779</v>
      </c>
      <c r="B8" s="562" t="s">
        <v>211</v>
      </c>
      <c r="C8" s="563" t="s">
        <v>20</v>
      </c>
      <c r="D8" s="4">
        <v>400</v>
      </c>
      <c r="E8" s="790"/>
      <c r="F8" s="9">
        <f>ROUND(D8*E8,2)</f>
        <v>0</v>
      </c>
    </row>
    <row r="9" spans="1:6" s="654" customFormat="1" ht="12.75">
      <c r="A9" s="668"/>
      <c r="B9" s="564"/>
      <c r="C9" s="669"/>
      <c r="D9" s="670"/>
      <c r="E9" s="671"/>
      <c r="F9" s="671"/>
    </row>
    <row r="10" spans="1:6" s="101" customFormat="1" ht="17.25" customHeight="1">
      <c r="A10" s="111" t="s">
        <v>780</v>
      </c>
      <c r="B10" s="562" t="s">
        <v>195</v>
      </c>
      <c r="C10" s="563" t="s">
        <v>117</v>
      </c>
      <c r="D10" s="48">
        <v>0.1</v>
      </c>
      <c r="E10" s="1">
        <f>SUM(F6:F8)</f>
        <v>0</v>
      </c>
      <c r="F10" s="1">
        <f>ROUND(D10*E10,2)</f>
        <v>0</v>
      </c>
    </row>
    <row r="11" spans="1:6" s="101" customFormat="1" ht="17.25" customHeight="1">
      <c r="A11" s="111"/>
      <c r="B11" s="562"/>
      <c r="C11" s="563"/>
      <c r="D11" s="48"/>
      <c r="E11" s="1"/>
      <c r="F11" s="1"/>
    </row>
    <row r="12" spans="1:6" s="574" customFormat="1" ht="16.5">
      <c r="A12" s="572"/>
      <c r="B12" s="573" t="s">
        <v>106</v>
      </c>
      <c r="C12" s="573"/>
      <c r="D12" s="8"/>
      <c r="E12" s="8"/>
      <c r="F12" s="8">
        <f>SUM(F6:F10)</f>
        <v>0</v>
      </c>
    </row>
    <row r="19" spans="18:18">
      <c r="R19" s="575" t="s">
        <v>87</v>
      </c>
    </row>
  </sheetData>
  <sheetProtection algorithmName="SHA-512" hashValue="scOgtgSzUtLcJ0J/UKn0Mv0hNVG7a5smbHNt/1qPoG3feO+a+syk4Vizr+LPpTf2pNWbYBK98W4FIcx71Wdssg==" saltValue="sU2UNO91xRMpBctKaPQ3bw==" spinCount="100000" sheet="1" objects="1" scenarios="1"/>
  <conditionalFormatting sqref="F1 F3:F4 F12">
    <cfRule type="cellIs" dxfId="135" priority="74" operator="equal">
      <formula>0</formula>
    </cfRule>
  </conditionalFormatting>
  <conditionalFormatting sqref="F12">
    <cfRule type="cellIs" dxfId="134" priority="73" operator="equal">
      <formula>0</formula>
    </cfRule>
  </conditionalFormatting>
  <conditionalFormatting sqref="F12">
    <cfRule type="cellIs" dxfId="133" priority="71" operator="equal">
      <formula>0</formula>
    </cfRule>
    <cfRule type="cellIs" dxfId="132" priority="72" operator="equal">
      <formula>0</formula>
    </cfRule>
  </conditionalFormatting>
  <conditionalFormatting sqref="F12">
    <cfRule type="cellIs" dxfId="131" priority="70" operator="equal">
      <formula>0</formula>
    </cfRule>
  </conditionalFormatting>
  <conditionalFormatting sqref="F12">
    <cfRule type="cellIs" dxfId="130" priority="68" operator="equal">
      <formula>0</formula>
    </cfRule>
    <cfRule type="cellIs" dxfId="129" priority="69" operator="equal">
      <formula>0</formula>
    </cfRule>
  </conditionalFormatting>
  <conditionalFormatting sqref="F7">
    <cfRule type="cellIs" dxfId="128" priority="53" operator="equal">
      <formula>0</formula>
    </cfRule>
  </conditionalFormatting>
  <conditionalFormatting sqref="F6">
    <cfRule type="cellIs" dxfId="127" priority="44" operator="equal">
      <formula>0</formula>
    </cfRule>
  </conditionalFormatting>
  <conditionalFormatting sqref="F5">
    <cfRule type="cellIs" dxfId="126" priority="45" operator="equal">
      <formula>0</formula>
    </cfRule>
  </conditionalFormatting>
  <conditionalFormatting sqref="F9">
    <cfRule type="cellIs" dxfId="125" priority="38" operator="equal">
      <formula>0</formula>
    </cfRule>
  </conditionalFormatting>
  <conditionalFormatting sqref="F8">
    <cfRule type="cellIs" dxfId="124" priority="37" operator="equal">
      <formula>0</formula>
    </cfRule>
  </conditionalFormatting>
  <conditionalFormatting sqref="F10:F11">
    <cfRule type="cellIs" dxfId="123" priority="3"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theme="3" tint="0.59999389629810485"/>
  </sheetPr>
  <dimension ref="A1:F32"/>
  <sheetViews>
    <sheetView showZeros="0" view="pageBreakPreview" topLeftCell="A16" zoomScaleNormal="130" zoomScaleSheetLayoutView="100" workbookViewId="0">
      <selection activeCell="L26" sqref="L26"/>
    </sheetView>
  </sheetViews>
  <sheetFormatPr defaultRowHeight="15"/>
  <cols>
    <col min="1" max="1" width="6.5703125" style="650" customWidth="1"/>
    <col min="2" max="2" width="45.7109375" style="575" customWidth="1"/>
    <col min="3" max="3" width="5.7109375" style="575" customWidth="1"/>
    <col min="4" max="4" width="8.28515625" style="575" customWidth="1"/>
    <col min="5" max="5" width="10.7109375" style="575" customWidth="1"/>
    <col min="6" max="6" width="10.28515625" style="575" customWidth="1"/>
    <col min="7" max="16384" width="9.140625" style="575"/>
  </cols>
  <sheetData>
    <row r="1" spans="1:6" s="101" customFormat="1" ht="16.5">
      <c r="A1" s="557" t="s">
        <v>8</v>
      </c>
      <c r="B1" s="557" t="s">
        <v>9</v>
      </c>
      <c r="C1" s="557" t="s">
        <v>10</v>
      </c>
      <c r="D1" s="558" t="s">
        <v>11</v>
      </c>
      <c r="E1" s="558" t="s">
        <v>12</v>
      </c>
      <c r="F1" s="558" t="s">
        <v>16</v>
      </c>
    </row>
    <row r="3" spans="1:6" s="101" customFormat="1" ht="16.5">
      <c r="A3" s="559" t="s">
        <v>24</v>
      </c>
      <c r="B3" s="559" t="s">
        <v>28</v>
      </c>
      <c r="C3" s="560"/>
      <c r="D3" s="561"/>
      <c r="E3" s="561"/>
      <c r="F3" s="561"/>
    </row>
    <row r="4" spans="1:6" s="101" customFormat="1" ht="16.5">
      <c r="A4" s="654"/>
      <c r="B4" s="112"/>
      <c r="C4" s="112"/>
      <c r="D4" s="655"/>
      <c r="E4" s="655"/>
      <c r="F4" s="655"/>
    </row>
    <row r="5" spans="1:6" s="101" customFormat="1" ht="83.25" customHeight="1">
      <c r="A5" s="111" t="s">
        <v>61</v>
      </c>
      <c r="B5" s="665" t="s">
        <v>907</v>
      </c>
      <c r="C5" s="666"/>
      <c r="D5" s="94"/>
      <c r="E5" s="95"/>
      <c r="F5" s="96"/>
    </row>
    <row r="6" spans="1:6" s="101" customFormat="1" ht="44.25" customHeight="1">
      <c r="A6" s="111"/>
      <c r="B6" s="663" t="s">
        <v>175</v>
      </c>
      <c r="C6" s="664" t="s">
        <v>908</v>
      </c>
      <c r="D6" s="92">
        <v>1385</v>
      </c>
      <c r="E6" s="795"/>
      <c r="F6" s="93">
        <f>ROUND(D6*E6,2)</f>
        <v>0</v>
      </c>
    </row>
    <row r="7" spans="1:6" s="101" customFormat="1" ht="16.5">
      <c r="A7" s="111"/>
      <c r="B7" s="564"/>
      <c r="C7" s="100"/>
      <c r="D7" s="2"/>
      <c r="E7" s="791"/>
      <c r="F7" s="7"/>
    </row>
    <row r="8" spans="1:6" s="101" customFormat="1" ht="46.5" customHeight="1">
      <c r="A8" s="111" t="s">
        <v>133</v>
      </c>
      <c r="B8" s="562" t="s">
        <v>176</v>
      </c>
      <c r="C8" s="563" t="s">
        <v>15</v>
      </c>
      <c r="D8" s="4">
        <v>64.7</v>
      </c>
      <c r="E8" s="784"/>
      <c r="F8" s="9">
        <f>ROUND(D8*E8,2)</f>
        <v>0</v>
      </c>
    </row>
    <row r="9" spans="1:6" s="101" customFormat="1" ht="16.5">
      <c r="A9" s="111"/>
      <c r="B9" s="111"/>
      <c r="C9" s="100"/>
      <c r="D9" s="2"/>
      <c r="E9" s="791"/>
      <c r="F9" s="14"/>
    </row>
    <row r="10" spans="1:6" s="101" customFormat="1" ht="48.75" customHeight="1">
      <c r="A10" s="111" t="s">
        <v>123</v>
      </c>
      <c r="B10" s="562" t="s">
        <v>178</v>
      </c>
      <c r="C10" s="563" t="s">
        <v>15</v>
      </c>
      <c r="D10" s="4">
        <v>42.8</v>
      </c>
      <c r="E10" s="784"/>
      <c r="F10" s="9">
        <f>ROUND(D10*E10,2)</f>
        <v>0</v>
      </c>
    </row>
    <row r="11" spans="1:6" s="101" customFormat="1" ht="16.5">
      <c r="A11" s="111"/>
      <c r="B11" s="564"/>
      <c r="C11" s="100"/>
      <c r="D11" s="2"/>
      <c r="E11" s="788"/>
      <c r="F11" s="7"/>
    </row>
    <row r="12" spans="1:6" s="101" customFormat="1" ht="43.5" customHeight="1">
      <c r="A12" s="111" t="s">
        <v>124</v>
      </c>
      <c r="B12" s="562" t="s">
        <v>406</v>
      </c>
      <c r="C12" s="563" t="s">
        <v>13</v>
      </c>
      <c r="D12" s="4">
        <v>3</v>
      </c>
      <c r="E12" s="784"/>
      <c r="F12" s="9">
        <f>ROUND(D12*E12,2)</f>
        <v>0</v>
      </c>
    </row>
    <row r="13" spans="1:6" s="101" customFormat="1" ht="16.5">
      <c r="A13" s="111"/>
      <c r="B13" s="564"/>
      <c r="C13" s="100"/>
      <c r="D13" s="2"/>
      <c r="E13" s="791"/>
      <c r="F13" s="14"/>
    </row>
    <row r="14" spans="1:6" s="101" customFormat="1" ht="43.5" customHeight="1">
      <c r="A14" s="111" t="s">
        <v>125</v>
      </c>
      <c r="B14" s="562" t="s">
        <v>177</v>
      </c>
      <c r="C14" s="563" t="s">
        <v>15</v>
      </c>
      <c r="D14" s="4">
        <v>389</v>
      </c>
      <c r="E14" s="784"/>
      <c r="F14" s="9">
        <f>ROUND(D14*E14,2)</f>
        <v>0</v>
      </c>
    </row>
    <row r="15" spans="1:6" s="101" customFormat="1" ht="16.5">
      <c r="A15" s="111"/>
      <c r="B15" s="111"/>
      <c r="C15" s="100"/>
      <c r="D15" s="2"/>
      <c r="E15" s="791"/>
      <c r="F15" s="14"/>
    </row>
    <row r="16" spans="1:6" s="101" customFormat="1" ht="45.75" customHeight="1">
      <c r="A16" s="111" t="s">
        <v>126</v>
      </c>
      <c r="B16" s="562" t="s">
        <v>179</v>
      </c>
      <c r="C16" s="563" t="s">
        <v>15</v>
      </c>
      <c r="D16" s="4">
        <v>129.4</v>
      </c>
      <c r="E16" s="784"/>
      <c r="F16" s="9">
        <f>ROUND(D16*E16,2)</f>
        <v>0</v>
      </c>
    </row>
    <row r="17" spans="1:6" s="101" customFormat="1" ht="16.5">
      <c r="A17" s="111"/>
      <c r="B17" s="564"/>
      <c r="C17" s="100"/>
      <c r="D17" s="2"/>
      <c r="E17" s="788"/>
      <c r="F17" s="7"/>
    </row>
    <row r="18" spans="1:6" s="101" customFormat="1" ht="42.75" customHeight="1">
      <c r="A18" s="111" t="s">
        <v>134</v>
      </c>
      <c r="B18" s="562" t="s">
        <v>180</v>
      </c>
      <c r="C18" s="563" t="s">
        <v>15</v>
      </c>
      <c r="D18" s="4">
        <v>129.4</v>
      </c>
      <c r="E18" s="784"/>
      <c r="F18" s="9">
        <f>ROUND(D18*E18,2)</f>
        <v>0</v>
      </c>
    </row>
    <row r="19" spans="1:6" s="101" customFormat="1" ht="16.5">
      <c r="A19" s="111"/>
      <c r="B19" s="564"/>
      <c r="C19" s="100"/>
      <c r="D19" s="2"/>
      <c r="E19" s="791"/>
      <c r="F19" s="14"/>
    </row>
    <row r="20" spans="1:6" s="101" customFormat="1" ht="57" customHeight="1">
      <c r="A20" s="111" t="s">
        <v>135</v>
      </c>
      <c r="B20" s="562" t="s">
        <v>181</v>
      </c>
      <c r="C20" s="563" t="s">
        <v>15</v>
      </c>
      <c r="D20" s="4">
        <v>37.5</v>
      </c>
      <c r="E20" s="784"/>
      <c r="F20" s="9">
        <f>ROUND(D20*E20,2)</f>
        <v>0</v>
      </c>
    </row>
    <row r="21" spans="1:6" s="101" customFormat="1" ht="16.5">
      <c r="A21" s="111"/>
      <c r="B21" s="564"/>
      <c r="C21" s="100"/>
      <c r="D21" s="2"/>
      <c r="E21" s="788"/>
      <c r="F21" s="7"/>
    </row>
    <row r="22" spans="1:6" s="101" customFormat="1" ht="51">
      <c r="A22" s="111" t="s">
        <v>136</v>
      </c>
      <c r="B22" s="562" t="s">
        <v>185</v>
      </c>
      <c r="C22" s="563" t="s">
        <v>15</v>
      </c>
      <c r="D22" s="4">
        <v>129.4</v>
      </c>
      <c r="E22" s="784"/>
      <c r="F22" s="9">
        <f>ROUND(D22*E22,2)</f>
        <v>0</v>
      </c>
    </row>
    <row r="23" spans="1:6" s="101" customFormat="1" ht="16.5">
      <c r="A23" s="111"/>
      <c r="B23" s="564"/>
      <c r="C23" s="100"/>
      <c r="D23" s="2"/>
      <c r="E23" s="791"/>
      <c r="F23" s="14"/>
    </row>
    <row r="24" spans="1:6" s="101" customFormat="1" ht="56.25" customHeight="1">
      <c r="A24" s="111" t="s">
        <v>137</v>
      </c>
      <c r="B24" s="562" t="s">
        <v>184</v>
      </c>
      <c r="C24" s="563" t="s">
        <v>15</v>
      </c>
      <c r="D24" s="4">
        <v>24</v>
      </c>
      <c r="E24" s="784"/>
      <c r="F24" s="9">
        <f>ROUND(D24*E24,2)</f>
        <v>0</v>
      </c>
    </row>
    <row r="25" spans="1:6" s="660" customFormat="1" ht="14.25" customHeight="1">
      <c r="A25" s="111"/>
      <c r="B25" s="656"/>
      <c r="C25" s="100"/>
      <c r="D25" s="5"/>
      <c r="E25" s="792"/>
      <c r="F25" s="15"/>
    </row>
    <row r="26" spans="1:6" s="660" customFormat="1" ht="63.75">
      <c r="A26" s="111" t="s">
        <v>127</v>
      </c>
      <c r="B26" s="562" t="s">
        <v>223</v>
      </c>
      <c r="C26" s="563" t="s">
        <v>15</v>
      </c>
      <c r="D26" s="4">
        <v>73</v>
      </c>
      <c r="E26" s="784"/>
      <c r="F26" s="9">
        <f>ROUND(D26*E26,2)</f>
        <v>0</v>
      </c>
    </row>
    <row r="27" spans="1:6" s="660" customFormat="1" ht="12.75">
      <c r="A27" s="111"/>
      <c r="B27" s="564"/>
      <c r="C27" s="100"/>
      <c r="D27" s="2"/>
      <c r="E27" s="788"/>
      <c r="F27" s="7"/>
    </row>
    <row r="28" spans="1:6" s="660" customFormat="1" ht="63.75">
      <c r="A28" s="111" t="s">
        <v>399</v>
      </c>
      <c r="B28" s="562" t="s">
        <v>355</v>
      </c>
      <c r="C28" s="563" t="s">
        <v>15</v>
      </c>
      <c r="D28" s="4">
        <v>73</v>
      </c>
      <c r="E28" s="784"/>
      <c r="F28" s="9">
        <f>ROUND(D28*E28,2)</f>
        <v>0</v>
      </c>
    </row>
    <row r="29" spans="1:6" s="660" customFormat="1" ht="15" customHeight="1">
      <c r="A29" s="111"/>
      <c r="B29" s="656"/>
      <c r="C29" s="100"/>
      <c r="D29" s="2"/>
      <c r="E29" s="14"/>
      <c r="F29" s="7"/>
    </row>
    <row r="30" spans="1:6" s="101" customFormat="1" ht="16.5">
      <c r="A30" s="111" t="s">
        <v>400</v>
      </c>
      <c r="B30" s="562" t="s">
        <v>195</v>
      </c>
      <c r="C30" s="563" t="s">
        <v>117</v>
      </c>
      <c r="D30" s="49">
        <v>0.1</v>
      </c>
      <c r="E30" s="11">
        <f>SUM(F6:F28)</f>
        <v>0</v>
      </c>
      <c r="F30" s="11">
        <f>ROUND(D30*E30,2)</f>
        <v>0</v>
      </c>
    </row>
    <row r="31" spans="1:6" s="101" customFormat="1" ht="16.5">
      <c r="A31" s="111"/>
      <c r="B31" s="562"/>
      <c r="C31" s="563"/>
      <c r="D31" s="47"/>
      <c r="E31" s="11"/>
      <c r="F31" s="11"/>
    </row>
    <row r="32" spans="1:6" s="574" customFormat="1" ht="16.5">
      <c r="A32" s="572"/>
      <c r="B32" s="573" t="s">
        <v>128</v>
      </c>
      <c r="C32" s="573"/>
      <c r="D32" s="8"/>
      <c r="E32" s="8"/>
      <c r="F32" s="8">
        <f>SUM(F6:F30)</f>
        <v>0</v>
      </c>
    </row>
  </sheetData>
  <sheetProtection algorithmName="SHA-512" hashValue="04MPbB5d6yS7RQi6p+TxAWCbvLNewNvGNojw1YZZFCCA2ZBwojTgaABiRRMj6otwrKQqA+G5pDQVuRzUBG6YUw==" saltValue="gGYeiuSRLi4Oum6lRR3LOA==" spinCount="100000" sheet="1" objects="1" scenarios="1"/>
  <conditionalFormatting sqref="F3:F4 F7 F32">
    <cfRule type="cellIs" dxfId="122" priority="150" operator="equal">
      <formula>0</formula>
    </cfRule>
  </conditionalFormatting>
  <conditionalFormatting sqref="F32">
    <cfRule type="cellIs" dxfId="121" priority="148" operator="equal">
      <formula>0</formula>
    </cfRule>
  </conditionalFormatting>
  <conditionalFormatting sqref="F32">
    <cfRule type="cellIs" dxfId="120" priority="146" operator="equal">
      <formula>0</formula>
    </cfRule>
    <cfRule type="cellIs" dxfId="119" priority="147" operator="equal">
      <formula>0</formula>
    </cfRule>
  </conditionalFormatting>
  <conditionalFormatting sqref="F32">
    <cfRule type="cellIs" dxfId="118" priority="145" operator="equal">
      <formula>0</formula>
    </cfRule>
  </conditionalFormatting>
  <conditionalFormatting sqref="F32">
    <cfRule type="cellIs" dxfId="117" priority="143" operator="equal">
      <formula>0</formula>
    </cfRule>
    <cfRule type="cellIs" dxfId="116" priority="144" operator="equal">
      <formula>0</formula>
    </cfRule>
  </conditionalFormatting>
  <conditionalFormatting sqref="F1">
    <cfRule type="cellIs" dxfId="115" priority="81" operator="equal">
      <formula>0</formula>
    </cfRule>
  </conditionalFormatting>
  <conditionalFormatting sqref="F25">
    <cfRule type="cellIs" dxfId="114" priority="64" operator="equal">
      <formula>0</formula>
    </cfRule>
  </conditionalFormatting>
  <conditionalFormatting sqref="F13">
    <cfRule type="cellIs" dxfId="113" priority="61" operator="equal">
      <formula>0</formula>
    </cfRule>
  </conditionalFormatting>
  <conditionalFormatting sqref="F19">
    <cfRule type="cellIs" dxfId="112" priority="60" operator="equal">
      <formula>0</formula>
    </cfRule>
  </conditionalFormatting>
  <conditionalFormatting sqref="F23">
    <cfRule type="cellIs" dxfId="111" priority="59" operator="equal">
      <formula>0</formula>
    </cfRule>
  </conditionalFormatting>
  <conditionalFormatting sqref="F9">
    <cfRule type="cellIs" dxfId="110" priority="58" operator="equal">
      <formula>0</formula>
    </cfRule>
  </conditionalFormatting>
  <conditionalFormatting sqref="F15">
    <cfRule type="cellIs" dxfId="109" priority="57" operator="equal">
      <formula>0</formula>
    </cfRule>
  </conditionalFormatting>
  <conditionalFormatting sqref="F29">
    <cfRule type="cellIs" dxfId="108" priority="42" operator="equal">
      <formula>0</formula>
    </cfRule>
  </conditionalFormatting>
  <conditionalFormatting sqref="F5">
    <cfRule type="cellIs" dxfId="107" priority="21" operator="equal">
      <formula>0</formula>
    </cfRule>
  </conditionalFormatting>
  <conditionalFormatting sqref="F6">
    <cfRule type="cellIs" dxfId="106" priority="20" operator="equal">
      <formula>0</formula>
    </cfRule>
  </conditionalFormatting>
  <conditionalFormatting sqref="F8">
    <cfRule type="cellIs" dxfId="105" priority="19" operator="equal">
      <formula>0</formula>
    </cfRule>
  </conditionalFormatting>
  <conditionalFormatting sqref="F12">
    <cfRule type="cellIs" dxfId="104" priority="10" operator="equal">
      <formula>0</formula>
    </cfRule>
  </conditionalFormatting>
  <conditionalFormatting sqref="F17">
    <cfRule type="cellIs" dxfId="103" priority="17" operator="equal">
      <formula>0</formula>
    </cfRule>
  </conditionalFormatting>
  <conditionalFormatting sqref="F10">
    <cfRule type="cellIs" dxfId="102" priority="11" operator="equal">
      <formula>0</formula>
    </cfRule>
  </conditionalFormatting>
  <conditionalFormatting sqref="F21">
    <cfRule type="cellIs" dxfId="101" priority="15" operator="equal">
      <formula>0</formula>
    </cfRule>
  </conditionalFormatting>
  <conditionalFormatting sqref="F11">
    <cfRule type="cellIs" dxfId="100" priority="12" operator="equal">
      <formula>0</formula>
    </cfRule>
  </conditionalFormatting>
  <conditionalFormatting sqref="F14">
    <cfRule type="cellIs" dxfId="99" priority="9" operator="equal">
      <formula>0</formula>
    </cfRule>
  </conditionalFormatting>
  <conditionalFormatting sqref="F16">
    <cfRule type="cellIs" dxfId="98" priority="8" operator="equal">
      <formula>0</formula>
    </cfRule>
  </conditionalFormatting>
  <conditionalFormatting sqref="F18">
    <cfRule type="cellIs" dxfId="97" priority="7" operator="equal">
      <formula>0</formula>
    </cfRule>
  </conditionalFormatting>
  <conditionalFormatting sqref="F20">
    <cfRule type="cellIs" dxfId="96" priority="6" operator="equal">
      <formula>0</formula>
    </cfRule>
  </conditionalFormatting>
  <conditionalFormatting sqref="F22">
    <cfRule type="cellIs" dxfId="95" priority="5" operator="equal">
      <formula>0</formula>
    </cfRule>
  </conditionalFormatting>
  <conditionalFormatting sqref="F24">
    <cfRule type="cellIs" dxfId="94" priority="4" operator="equal">
      <formula>0</formula>
    </cfRule>
  </conditionalFormatting>
  <conditionalFormatting sqref="F26:F27">
    <cfRule type="cellIs" dxfId="93" priority="3" operator="equal">
      <formula>0</formula>
    </cfRule>
  </conditionalFormatting>
  <conditionalFormatting sqref="F30:F31">
    <cfRule type="cellIs" dxfId="92" priority="2" operator="equal">
      <formula>0</formula>
    </cfRule>
  </conditionalFormatting>
  <conditionalFormatting sqref="F28">
    <cfRule type="cellIs" dxfId="91"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9">
    <tabColor theme="3" tint="0.59999389629810485"/>
  </sheetPr>
  <dimension ref="A1:F12"/>
  <sheetViews>
    <sheetView showZeros="0" view="pageBreakPreview" zoomScaleNormal="120" zoomScaleSheetLayoutView="100" workbookViewId="0">
      <selection activeCell="L25" sqref="L25"/>
    </sheetView>
  </sheetViews>
  <sheetFormatPr defaultRowHeight="15"/>
  <cols>
    <col min="1" max="1" width="6.5703125" style="575" customWidth="1"/>
    <col min="2" max="2" width="45.7109375" style="575" customWidth="1"/>
    <col min="3" max="3" width="5.7109375" style="575" customWidth="1"/>
    <col min="4" max="4" width="8.28515625" style="575" customWidth="1"/>
    <col min="5" max="5" width="10.7109375" style="575" customWidth="1"/>
    <col min="6" max="6" width="10.28515625" style="575" customWidth="1"/>
    <col min="7" max="16384" width="9.140625" style="575"/>
  </cols>
  <sheetData>
    <row r="1" spans="1:6" s="101" customFormat="1" ht="16.5">
      <c r="A1" s="557" t="s">
        <v>8</v>
      </c>
      <c r="B1" s="557" t="s">
        <v>9</v>
      </c>
      <c r="C1" s="557" t="s">
        <v>10</v>
      </c>
      <c r="D1" s="558" t="s">
        <v>11</v>
      </c>
      <c r="E1" s="558" t="s">
        <v>12</v>
      </c>
      <c r="F1" s="558" t="s">
        <v>16</v>
      </c>
    </row>
    <row r="3" spans="1:6" s="101" customFormat="1" ht="16.5">
      <c r="A3" s="559" t="s">
        <v>32</v>
      </c>
      <c r="B3" s="559" t="s">
        <v>90</v>
      </c>
      <c r="C3" s="560"/>
      <c r="D3" s="561"/>
      <c r="E3" s="561"/>
      <c r="F3" s="561"/>
    </row>
    <row r="4" spans="1:6" s="101" customFormat="1" ht="16.5">
      <c r="A4" s="656"/>
      <c r="B4" s="661"/>
      <c r="C4" s="100"/>
      <c r="D4" s="44"/>
      <c r="E4" s="45"/>
      <c r="F4" s="46"/>
    </row>
    <row r="5" spans="1:6" s="660" customFormat="1" ht="51.75" customHeight="1">
      <c r="A5" s="111" t="s">
        <v>60</v>
      </c>
      <c r="B5" s="562" t="s">
        <v>182</v>
      </c>
      <c r="C5" s="563" t="s">
        <v>13</v>
      </c>
      <c r="D5" s="4">
        <v>12</v>
      </c>
      <c r="E5" s="790"/>
      <c r="F5" s="9">
        <f>ROUND(D5*E5,2)</f>
        <v>0</v>
      </c>
    </row>
    <row r="6" spans="1:6" s="660" customFormat="1" ht="12.75">
      <c r="A6" s="111"/>
      <c r="B6" s="564"/>
      <c r="C6" s="100"/>
      <c r="D6" s="2"/>
      <c r="E6" s="791"/>
      <c r="F6" s="7"/>
    </row>
    <row r="7" spans="1:6" s="660" customFormat="1" ht="39" customHeight="1">
      <c r="A7" s="111" t="s">
        <v>226</v>
      </c>
      <c r="B7" s="562" t="s">
        <v>236</v>
      </c>
      <c r="C7" s="563" t="s">
        <v>13</v>
      </c>
      <c r="D7" s="4">
        <v>2</v>
      </c>
      <c r="E7" s="790"/>
      <c r="F7" s="9">
        <f>ROUND(D7*E7,2)</f>
        <v>0</v>
      </c>
    </row>
    <row r="8" spans="1:6" s="101" customFormat="1" ht="16.5">
      <c r="A8" s="656"/>
      <c r="B8" s="661"/>
      <c r="C8" s="100"/>
      <c r="D8" s="44"/>
      <c r="E8" s="45"/>
      <c r="F8" s="46"/>
    </row>
    <row r="9" spans="1:6" s="101" customFormat="1" ht="16.5">
      <c r="A9" s="111" t="s">
        <v>227</v>
      </c>
      <c r="B9" s="562" t="s">
        <v>195</v>
      </c>
      <c r="C9" s="563" t="s">
        <v>117</v>
      </c>
      <c r="D9" s="49">
        <v>0.1</v>
      </c>
      <c r="E9" s="11">
        <f>SUM(F5:F7)</f>
        <v>0</v>
      </c>
      <c r="F9" s="11">
        <f>ROUND(D9*E9,2)</f>
        <v>0</v>
      </c>
    </row>
    <row r="10" spans="1:6" s="101" customFormat="1" ht="16.5">
      <c r="A10" s="111"/>
      <c r="B10" s="562"/>
      <c r="C10" s="563"/>
      <c r="D10" s="49"/>
      <c r="E10" s="11"/>
      <c r="F10" s="11"/>
    </row>
    <row r="11" spans="1:6" s="574" customFormat="1" ht="16.5">
      <c r="A11" s="572"/>
      <c r="B11" s="573" t="s">
        <v>91</v>
      </c>
      <c r="C11" s="573"/>
      <c r="D11" s="8"/>
      <c r="E11" s="8"/>
      <c r="F11" s="8">
        <f>SUM(F5:F9)</f>
        <v>0</v>
      </c>
    </row>
    <row r="12" spans="1:6" s="101" customFormat="1" ht="16.5">
      <c r="A12" s="111"/>
      <c r="B12" s="111"/>
      <c r="C12" s="112"/>
      <c r="D12" s="10"/>
      <c r="E12" s="18"/>
      <c r="F12" s="10"/>
    </row>
  </sheetData>
  <sheetProtection algorithmName="SHA-512" hashValue="qC0J4ml2wkVSUXuhAovf2//lutuNqlwF2T7UYXzsbw5b9rqMH4/x0Em+/watBjowWrZwGwbRYrbuWelO8eyoog==" saltValue="G0PhayjmPKKSFJHOZZR3ag==" spinCount="100000" sheet="1" objects="1" scenarios="1"/>
  <conditionalFormatting sqref="F1 F3:F4 F8">
    <cfRule type="cellIs" dxfId="90" priority="21" operator="equal">
      <formula>0</formula>
    </cfRule>
  </conditionalFormatting>
  <conditionalFormatting sqref="F11">
    <cfRule type="cellIs" dxfId="89" priority="20" operator="equal">
      <formula>0</formula>
    </cfRule>
  </conditionalFormatting>
  <conditionalFormatting sqref="F11">
    <cfRule type="cellIs" dxfId="88" priority="19" operator="equal">
      <formula>0</formula>
    </cfRule>
  </conditionalFormatting>
  <conditionalFormatting sqref="F11">
    <cfRule type="cellIs" dxfId="87" priority="16" operator="equal">
      <formula>0</formula>
    </cfRule>
  </conditionalFormatting>
  <conditionalFormatting sqref="F12">
    <cfRule type="cellIs" dxfId="86" priority="22" operator="equal">
      <formula>0</formula>
    </cfRule>
  </conditionalFormatting>
  <conditionalFormatting sqref="F11">
    <cfRule type="cellIs" dxfId="85" priority="17" operator="equal">
      <formula>0</formula>
    </cfRule>
    <cfRule type="cellIs" dxfId="84" priority="18" operator="equal">
      <formula>0</formula>
    </cfRule>
  </conditionalFormatting>
  <conditionalFormatting sqref="F11">
    <cfRule type="cellIs" dxfId="83" priority="14" operator="equal">
      <formula>0</formula>
    </cfRule>
    <cfRule type="cellIs" dxfId="82" priority="15" operator="equal">
      <formula>0</formula>
    </cfRule>
  </conditionalFormatting>
  <conditionalFormatting sqref="F5:F6">
    <cfRule type="cellIs" dxfId="81" priority="11" operator="equal">
      <formula>0</formula>
    </cfRule>
  </conditionalFormatting>
  <conditionalFormatting sqref="F7">
    <cfRule type="cellIs" dxfId="80" priority="2" operator="equal">
      <formula>0</formula>
    </cfRule>
  </conditionalFormatting>
  <conditionalFormatting sqref="F9:F10">
    <cfRule type="cellIs" dxfId="7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tabColor theme="3" tint="0.59999389629810485"/>
  </sheetPr>
  <dimension ref="A1:I16"/>
  <sheetViews>
    <sheetView showZeros="0" view="pageBreakPreview" zoomScaleNormal="120" zoomScaleSheetLayoutView="100" workbookViewId="0">
      <selection activeCell="M18" sqref="M18"/>
    </sheetView>
  </sheetViews>
  <sheetFormatPr defaultRowHeight="15"/>
  <cols>
    <col min="1" max="1" width="6.5703125" style="575" customWidth="1"/>
    <col min="2" max="2" width="45.7109375" style="575" customWidth="1"/>
    <col min="3" max="3" width="5.7109375" style="575" customWidth="1"/>
    <col min="4" max="4" width="8.28515625" style="575" customWidth="1"/>
    <col min="5" max="5" width="10.7109375" style="575" customWidth="1"/>
    <col min="6" max="6" width="10.28515625" style="575" customWidth="1"/>
    <col min="7" max="16384" width="9.140625" style="575"/>
  </cols>
  <sheetData>
    <row r="1" spans="1:9" s="101" customFormat="1" ht="16.5">
      <c r="A1" s="557" t="s">
        <v>8</v>
      </c>
      <c r="B1" s="557" t="s">
        <v>9</v>
      </c>
      <c r="C1" s="557" t="s">
        <v>10</v>
      </c>
      <c r="D1" s="558" t="s">
        <v>11</v>
      </c>
      <c r="E1" s="558" t="s">
        <v>12</v>
      </c>
      <c r="F1" s="558" t="s">
        <v>16</v>
      </c>
    </row>
    <row r="3" spans="1:9" s="101" customFormat="1" ht="16.5">
      <c r="A3" s="559" t="s">
        <v>33</v>
      </c>
      <c r="B3" s="559" t="s">
        <v>129</v>
      </c>
      <c r="C3" s="560"/>
      <c r="D3" s="561"/>
      <c r="E3" s="561"/>
      <c r="F3" s="561"/>
    </row>
    <row r="4" spans="1:9" s="101" customFormat="1" ht="16.5">
      <c r="A4" s="111"/>
      <c r="B4" s="111"/>
      <c r="C4" s="100"/>
      <c r="D4" s="2"/>
      <c r="E4" s="3"/>
      <c r="F4" s="14"/>
    </row>
    <row r="5" spans="1:9" s="660" customFormat="1" ht="43.5" customHeight="1">
      <c r="A5" s="111" t="s">
        <v>78</v>
      </c>
      <c r="B5" s="562" t="s">
        <v>191</v>
      </c>
      <c r="C5" s="563" t="s">
        <v>13</v>
      </c>
      <c r="D5" s="4">
        <v>4</v>
      </c>
      <c r="E5" s="790"/>
      <c r="F5" s="9">
        <f>ROUND(D5*E5,2)</f>
        <v>0</v>
      </c>
    </row>
    <row r="6" spans="1:9" s="101" customFormat="1" ht="16.5">
      <c r="A6" s="656"/>
      <c r="B6" s="661"/>
      <c r="C6" s="100"/>
      <c r="D6" s="44"/>
      <c r="E6" s="796"/>
      <c r="F6" s="7"/>
    </row>
    <row r="7" spans="1:9" s="660" customFormat="1" ht="39" customHeight="1">
      <c r="A7" s="111" t="s">
        <v>79</v>
      </c>
      <c r="B7" s="562" t="s">
        <v>192</v>
      </c>
      <c r="C7" s="563" t="s">
        <v>13</v>
      </c>
      <c r="D7" s="4">
        <v>4</v>
      </c>
      <c r="E7" s="790"/>
      <c r="F7" s="9">
        <f>ROUND(D7*E7,2)</f>
        <v>0</v>
      </c>
    </row>
    <row r="8" spans="1:9" s="101" customFormat="1" ht="16.5">
      <c r="A8" s="111"/>
      <c r="B8" s="111"/>
      <c r="C8" s="100"/>
      <c r="D8" s="2"/>
      <c r="E8" s="788"/>
      <c r="F8" s="7"/>
    </row>
    <row r="9" spans="1:9" s="660" customFormat="1" ht="44.25" customHeight="1">
      <c r="A9" s="111" t="s">
        <v>138</v>
      </c>
      <c r="B9" s="562" t="s">
        <v>193</v>
      </c>
      <c r="C9" s="563" t="s">
        <v>13</v>
      </c>
      <c r="D9" s="4">
        <v>28</v>
      </c>
      <c r="E9" s="790"/>
      <c r="F9" s="9">
        <f>ROUND(D9*E9,2)</f>
        <v>0</v>
      </c>
    </row>
    <row r="10" spans="1:9" s="101" customFormat="1" ht="16.5">
      <c r="A10" s="111"/>
      <c r="B10" s="112"/>
      <c r="C10" s="112"/>
      <c r="D10" s="112"/>
      <c r="E10" s="797"/>
      <c r="F10" s="112"/>
      <c r="G10" s="112"/>
      <c r="H10" s="112"/>
      <c r="I10" s="112"/>
    </row>
    <row r="11" spans="1:9" s="660" customFormat="1" ht="42" customHeight="1">
      <c r="A11" s="662" t="s">
        <v>212</v>
      </c>
      <c r="B11" s="663" t="s">
        <v>906</v>
      </c>
      <c r="C11" s="664" t="s">
        <v>13</v>
      </c>
      <c r="D11" s="92">
        <v>3</v>
      </c>
      <c r="E11" s="798"/>
      <c r="F11" s="93">
        <f>ROUND(D11*E11,2)</f>
        <v>0</v>
      </c>
    </row>
    <row r="12" spans="1:9" s="101" customFormat="1" ht="16.5">
      <c r="A12" s="111"/>
      <c r="B12" s="112"/>
      <c r="C12" s="112"/>
      <c r="D12" s="112"/>
      <c r="E12" s="112"/>
      <c r="F12" s="112"/>
      <c r="G12" s="112"/>
      <c r="H12" s="112"/>
      <c r="I12" s="112"/>
    </row>
    <row r="13" spans="1:9" s="101" customFormat="1" ht="16.5">
      <c r="A13" s="111" t="s">
        <v>225</v>
      </c>
      <c r="B13" s="562" t="s">
        <v>195</v>
      </c>
      <c r="C13" s="563" t="s">
        <v>117</v>
      </c>
      <c r="D13" s="49">
        <v>0.1</v>
      </c>
      <c r="E13" s="11">
        <f>SUM(F5:F11)</f>
        <v>0</v>
      </c>
      <c r="F13" s="11">
        <f>ROUND(D13*E13,2)</f>
        <v>0</v>
      </c>
    </row>
    <row r="14" spans="1:9" s="101" customFormat="1" ht="16.5">
      <c r="A14" s="111"/>
      <c r="B14" s="562"/>
      <c r="C14" s="563"/>
      <c r="D14" s="49"/>
      <c r="E14" s="11"/>
      <c r="F14" s="11"/>
    </row>
    <row r="15" spans="1:9" s="574" customFormat="1" ht="16.5">
      <c r="A15" s="572"/>
      <c r="B15" s="573" t="s">
        <v>130</v>
      </c>
      <c r="C15" s="573"/>
      <c r="D15" s="8"/>
      <c r="E15" s="8"/>
      <c r="F15" s="8">
        <f>SUM(F5:F13)</f>
        <v>0</v>
      </c>
    </row>
    <row r="16" spans="1:9" s="101" customFormat="1" ht="16.5">
      <c r="A16" s="111"/>
      <c r="B16" s="111"/>
      <c r="C16" s="112"/>
      <c r="D16" s="10"/>
      <c r="E16" s="18"/>
      <c r="F16" s="10" t="s">
        <v>48</v>
      </c>
    </row>
  </sheetData>
  <sheetProtection algorithmName="SHA-512" hashValue="gwO9VGUnAlzUG5vEHS8RDJwRcHXhSxXx6Meej+RWJnK13XxFSPJaI+s0+rTSn3gVCi9LKG0NGu7Lgfs0PAmWXA==" saltValue="vfmpRAhp4smFv7T3GA7xPA==" spinCount="100000" sheet="1" objects="1" scenarios="1"/>
  <conditionalFormatting sqref="F1 F15:F16 F3:F4">
    <cfRule type="cellIs" dxfId="78" priority="22" operator="equal">
      <formula>0</formula>
    </cfRule>
  </conditionalFormatting>
  <conditionalFormatting sqref="F15">
    <cfRule type="cellIs" dxfId="77" priority="20" operator="equal">
      <formula>0</formula>
    </cfRule>
    <cfRule type="cellIs" dxfId="76" priority="21" operator="equal">
      <formula>0</formula>
    </cfRule>
  </conditionalFormatting>
  <conditionalFormatting sqref="F8">
    <cfRule type="cellIs" dxfId="75" priority="19" operator="equal">
      <formula>0</formula>
    </cfRule>
  </conditionalFormatting>
  <conditionalFormatting sqref="F6">
    <cfRule type="cellIs" dxfId="74" priority="17" operator="equal">
      <formula>0</formula>
    </cfRule>
  </conditionalFormatting>
  <conditionalFormatting sqref="F5">
    <cfRule type="cellIs" dxfId="73" priority="10" operator="equal">
      <formula>0</formula>
    </cfRule>
  </conditionalFormatting>
  <conditionalFormatting sqref="F11">
    <cfRule type="cellIs" dxfId="72" priority="6" operator="equal">
      <formula>0</formula>
    </cfRule>
  </conditionalFormatting>
  <conditionalFormatting sqref="F7">
    <cfRule type="cellIs" dxfId="71" priority="3" operator="equal">
      <formula>0</formula>
    </cfRule>
  </conditionalFormatting>
  <conditionalFormatting sqref="F9">
    <cfRule type="cellIs" dxfId="70" priority="2" operator="equal">
      <formula>0</formula>
    </cfRule>
  </conditionalFormatting>
  <conditionalFormatting sqref="F13:F14">
    <cfRule type="cellIs" dxfId="6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20">
    <tabColor theme="3" tint="0.59999389629810485"/>
  </sheetPr>
  <dimension ref="A1:F40"/>
  <sheetViews>
    <sheetView showZeros="0" view="pageBreakPreview" zoomScaleNormal="120" zoomScaleSheetLayoutView="100" workbookViewId="0">
      <selection activeCell="N26" sqref="N26:N27"/>
    </sheetView>
  </sheetViews>
  <sheetFormatPr defaultRowHeight="15"/>
  <cols>
    <col min="1" max="1" width="6.5703125" style="650" customWidth="1"/>
    <col min="2" max="2" width="45.7109375" style="575" customWidth="1"/>
    <col min="3" max="3" width="5.7109375" style="575" customWidth="1"/>
    <col min="4" max="4" width="8.28515625" style="575" customWidth="1"/>
    <col min="5" max="5" width="10.7109375" style="575" customWidth="1"/>
    <col min="6" max="6" width="10.28515625" style="575" customWidth="1"/>
    <col min="7" max="16384" width="9.140625" style="575"/>
  </cols>
  <sheetData>
    <row r="1" spans="1:6" s="101" customFormat="1" ht="16.5">
      <c r="A1" s="557" t="s">
        <v>8</v>
      </c>
      <c r="B1" s="557" t="s">
        <v>9</v>
      </c>
      <c r="C1" s="557" t="s">
        <v>10</v>
      </c>
      <c r="D1" s="558" t="s">
        <v>11</v>
      </c>
      <c r="E1" s="558" t="s">
        <v>12</v>
      </c>
      <c r="F1" s="558" t="s">
        <v>16</v>
      </c>
    </row>
    <row r="3" spans="1:6" s="101" customFormat="1" ht="16.5">
      <c r="A3" s="559" t="s">
        <v>80</v>
      </c>
      <c r="B3" s="559" t="s">
        <v>31</v>
      </c>
      <c r="C3" s="560"/>
      <c r="D3" s="561"/>
      <c r="E3" s="561"/>
      <c r="F3" s="561"/>
    </row>
    <row r="4" spans="1:6" s="101" customFormat="1" ht="16.5">
      <c r="A4" s="654"/>
      <c r="B4" s="112"/>
      <c r="C4" s="112"/>
      <c r="D4" s="655"/>
      <c r="E4" s="655"/>
      <c r="F4" s="655"/>
    </row>
    <row r="5" spans="1:6" s="101" customFormat="1" ht="16.5">
      <c r="A5" s="111" t="s">
        <v>139</v>
      </c>
      <c r="B5" s="562" t="s">
        <v>88</v>
      </c>
      <c r="C5" s="563" t="s">
        <v>20</v>
      </c>
      <c r="D5" s="4">
        <v>601</v>
      </c>
      <c r="E5" s="790"/>
      <c r="F5" s="9">
        <f>ROUND(D5*E5,2)</f>
        <v>0</v>
      </c>
    </row>
    <row r="6" spans="1:6" s="101" customFormat="1" ht="16.5">
      <c r="A6" s="111"/>
      <c r="B6" s="564"/>
      <c r="C6" s="100"/>
      <c r="D6" s="5"/>
      <c r="E6" s="792"/>
      <c r="F6" s="15"/>
    </row>
    <row r="7" spans="1:6" s="101" customFormat="1" ht="57" customHeight="1">
      <c r="A7" s="111" t="s">
        <v>108</v>
      </c>
      <c r="B7" s="562" t="s">
        <v>871</v>
      </c>
      <c r="C7" s="563" t="s">
        <v>20</v>
      </c>
      <c r="D7" s="4">
        <v>601</v>
      </c>
      <c r="E7" s="790"/>
      <c r="F7" s="9">
        <f>ROUND(D7*E7,2)</f>
        <v>0</v>
      </c>
    </row>
    <row r="8" spans="1:6" s="101" customFormat="1" ht="16.5">
      <c r="A8" s="100"/>
      <c r="B8" s="659"/>
      <c r="C8" s="112"/>
      <c r="D8" s="655"/>
      <c r="E8" s="794"/>
      <c r="F8" s="655"/>
    </row>
    <row r="9" spans="1:6" s="101" customFormat="1" ht="53.25" customHeight="1">
      <c r="A9" s="111" t="s">
        <v>109</v>
      </c>
      <c r="B9" s="564" t="s">
        <v>200</v>
      </c>
      <c r="C9" s="100"/>
      <c r="D9" s="2"/>
      <c r="E9" s="791"/>
      <c r="F9" s="7"/>
    </row>
    <row r="10" spans="1:6" s="101" customFormat="1" ht="16.5">
      <c r="A10" s="112"/>
      <c r="B10" s="564" t="s">
        <v>187</v>
      </c>
      <c r="C10" s="100" t="s">
        <v>20</v>
      </c>
      <c r="D10" s="2">
        <v>84.7</v>
      </c>
      <c r="E10" s="791"/>
      <c r="F10" s="7">
        <f>ROUND(D10*E10,2)</f>
        <v>0</v>
      </c>
    </row>
    <row r="11" spans="1:6" s="101" customFormat="1" ht="16.5">
      <c r="A11" s="112"/>
      <c r="B11" s="562" t="s">
        <v>190</v>
      </c>
      <c r="C11" s="563" t="s">
        <v>20</v>
      </c>
      <c r="D11" s="4">
        <v>57</v>
      </c>
      <c r="E11" s="790"/>
      <c r="F11" s="9">
        <f>ROUND(D11*E11,2)</f>
        <v>0</v>
      </c>
    </row>
    <row r="12" spans="1:6" s="101" customFormat="1" ht="16.5">
      <c r="A12" s="111"/>
      <c r="B12" s="564"/>
      <c r="C12" s="100"/>
      <c r="D12" s="2"/>
      <c r="E12" s="791"/>
      <c r="F12" s="7"/>
    </row>
    <row r="13" spans="1:6" s="101" customFormat="1" ht="25.5">
      <c r="A13" s="111" t="s">
        <v>110</v>
      </c>
      <c r="B13" s="562" t="s">
        <v>201</v>
      </c>
      <c r="C13" s="563" t="s">
        <v>20</v>
      </c>
      <c r="D13" s="4">
        <v>1623</v>
      </c>
      <c r="E13" s="790"/>
      <c r="F13" s="9">
        <f>ROUND(D13*E13,2)</f>
        <v>0</v>
      </c>
    </row>
    <row r="14" spans="1:6" s="101" customFormat="1" ht="16.5">
      <c r="A14" s="111"/>
      <c r="B14" s="564"/>
      <c r="C14" s="100"/>
      <c r="D14" s="2"/>
      <c r="E14" s="791"/>
      <c r="F14" s="7"/>
    </row>
    <row r="15" spans="1:6" s="101" customFormat="1" ht="58.5" customHeight="1">
      <c r="A15" s="111" t="s">
        <v>111</v>
      </c>
      <c r="B15" s="562" t="s">
        <v>186</v>
      </c>
      <c r="C15" s="563" t="s">
        <v>13</v>
      </c>
      <c r="D15" s="4">
        <v>12</v>
      </c>
      <c r="E15" s="790"/>
      <c r="F15" s="9">
        <f>ROUND(D15*E15,2)</f>
        <v>0</v>
      </c>
    </row>
    <row r="16" spans="1:6" s="101" customFormat="1" ht="16.5">
      <c r="A16" s="100"/>
      <c r="B16" s="659"/>
      <c r="C16" s="112"/>
      <c r="D16" s="655"/>
      <c r="E16" s="794"/>
      <c r="F16" s="655"/>
    </row>
    <row r="17" spans="1:6" s="101" customFormat="1" ht="38.25">
      <c r="A17" s="111" t="s">
        <v>112</v>
      </c>
      <c r="B17" s="562" t="s">
        <v>370</v>
      </c>
      <c r="C17" s="563" t="s">
        <v>15</v>
      </c>
      <c r="D17" s="4">
        <v>67</v>
      </c>
      <c r="E17" s="790"/>
      <c r="F17" s="11">
        <f>ROUND(D17*E17,2)</f>
        <v>0</v>
      </c>
    </row>
    <row r="18" spans="1:6" s="101" customFormat="1" ht="16.5">
      <c r="A18" s="111"/>
      <c r="B18" s="564"/>
      <c r="C18" s="100"/>
      <c r="D18" s="2"/>
      <c r="E18" s="14"/>
      <c r="F18" s="14"/>
    </row>
    <row r="19" spans="1:6" s="101" customFormat="1" ht="16.5">
      <c r="A19" s="111" t="s">
        <v>228</v>
      </c>
      <c r="B19" s="562" t="s">
        <v>195</v>
      </c>
      <c r="C19" s="563" t="s">
        <v>117</v>
      </c>
      <c r="D19" s="49">
        <v>0.1</v>
      </c>
      <c r="E19" s="11">
        <f>SUM(F5:F17)</f>
        <v>0</v>
      </c>
      <c r="F19" s="11">
        <f>ROUND(D19*E19,2)</f>
        <v>0</v>
      </c>
    </row>
    <row r="20" spans="1:6" s="101" customFormat="1" ht="16.5">
      <c r="A20" s="111"/>
      <c r="B20" s="562"/>
      <c r="C20" s="563"/>
      <c r="D20" s="49"/>
      <c r="E20" s="11"/>
      <c r="F20" s="11"/>
    </row>
    <row r="21" spans="1:6" s="574" customFormat="1" ht="16.5">
      <c r="A21" s="572"/>
      <c r="B21" s="573" t="s">
        <v>37</v>
      </c>
      <c r="C21" s="573"/>
      <c r="D21" s="8"/>
      <c r="E21" s="8"/>
      <c r="F21" s="8">
        <f>SUM(F5:F19)</f>
        <v>0</v>
      </c>
    </row>
    <row r="40" spans="6:6">
      <c r="F40" s="650"/>
    </row>
  </sheetData>
  <sheetProtection algorithmName="SHA-512" hashValue="V3X9hgCTPKzMFKy31gYWeZEVkvaLRfwKhxWGJ4zOIDvLQfpoAOwf/IThyw4DUGn7HUyLKO9rFGiP096/VjYMKQ==" saltValue="gG8IzjodPf8gJWdQcF4oiQ==" spinCount="100000" sheet="1" objects="1" scenarios="1"/>
  <conditionalFormatting sqref="F3:F4 F21 F12">
    <cfRule type="cellIs" dxfId="68" priority="45" operator="equal">
      <formula>0</formula>
    </cfRule>
  </conditionalFormatting>
  <conditionalFormatting sqref="F21">
    <cfRule type="cellIs" dxfId="67" priority="44" operator="equal">
      <formula>0</formula>
    </cfRule>
  </conditionalFormatting>
  <conditionalFormatting sqref="F21">
    <cfRule type="cellIs" dxfId="66" priority="42" operator="equal">
      <formula>0</formula>
    </cfRule>
    <cfRule type="cellIs" dxfId="65" priority="43" operator="equal">
      <formula>0</formula>
    </cfRule>
  </conditionalFormatting>
  <conditionalFormatting sqref="F21">
    <cfRule type="cellIs" dxfId="64" priority="41" operator="equal">
      <formula>0</formula>
    </cfRule>
  </conditionalFormatting>
  <conditionalFormatting sqref="F21">
    <cfRule type="cellIs" dxfId="63" priority="39" operator="equal">
      <formula>0</formula>
    </cfRule>
    <cfRule type="cellIs" dxfId="62" priority="40" operator="equal">
      <formula>0</formula>
    </cfRule>
  </conditionalFormatting>
  <conditionalFormatting sqref="F1">
    <cfRule type="cellIs" dxfId="61" priority="38" operator="equal">
      <formula>0</formula>
    </cfRule>
  </conditionalFormatting>
  <conditionalFormatting sqref="F16">
    <cfRule type="cellIs" dxfId="60" priority="30" operator="equal">
      <formula>0</formula>
    </cfRule>
  </conditionalFormatting>
  <conditionalFormatting sqref="F6">
    <cfRule type="cellIs" dxfId="59" priority="18" operator="equal">
      <formula>0</formula>
    </cfRule>
  </conditionalFormatting>
  <conditionalFormatting sqref="F8">
    <cfRule type="cellIs" dxfId="58" priority="16" operator="equal">
      <formula>0</formula>
    </cfRule>
  </conditionalFormatting>
  <conditionalFormatting sqref="F5">
    <cfRule type="cellIs" dxfId="57" priority="15" operator="equal">
      <formula>0</formula>
    </cfRule>
  </conditionalFormatting>
  <conditionalFormatting sqref="F7">
    <cfRule type="cellIs" dxfId="56" priority="12" operator="equal">
      <formula>0</formula>
    </cfRule>
  </conditionalFormatting>
  <conditionalFormatting sqref="F15">
    <cfRule type="cellIs" dxfId="55" priority="8" operator="equal">
      <formula>0</formula>
    </cfRule>
  </conditionalFormatting>
  <conditionalFormatting sqref="F10">
    <cfRule type="cellIs" dxfId="54" priority="6" operator="equal">
      <formula>0</formula>
    </cfRule>
  </conditionalFormatting>
  <conditionalFormatting sqref="F9">
    <cfRule type="cellIs" dxfId="53" priority="7" operator="equal">
      <formula>0</formula>
    </cfRule>
  </conditionalFormatting>
  <conditionalFormatting sqref="F11">
    <cfRule type="cellIs" dxfId="52" priority="5" operator="equal">
      <formula>0</formula>
    </cfRule>
  </conditionalFormatting>
  <conditionalFormatting sqref="F14">
    <cfRule type="cellIs" dxfId="51" priority="4" operator="equal">
      <formula>0</formula>
    </cfRule>
  </conditionalFormatting>
  <conditionalFormatting sqref="F13">
    <cfRule type="cellIs" dxfId="50" priority="3" operator="equal">
      <formula>0</formula>
    </cfRule>
  </conditionalFormatting>
  <conditionalFormatting sqref="F17:F18">
    <cfRule type="cellIs" dxfId="49" priority="2" operator="equal">
      <formula>0</formula>
    </cfRule>
  </conditionalFormatting>
  <conditionalFormatting sqref="F19:F20">
    <cfRule type="cellIs" dxfId="48"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1">
    <tabColor theme="3" tint="0.59999389629810485"/>
  </sheetPr>
  <dimension ref="A1:F23"/>
  <sheetViews>
    <sheetView showZeros="0" view="pageBreakPreview" zoomScaleNormal="140" zoomScaleSheetLayoutView="100" workbookViewId="0">
      <selection activeCell="I8" sqref="I8"/>
    </sheetView>
  </sheetViews>
  <sheetFormatPr defaultRowHeight="15"/>
  <cols>
    <col min="1" max="1" width="6.5703125" style="657" customWidth="1"/>
    <col min="2" max="2" width="45.7109375" style="658" customWidth="1"/>
    <col min="3" max="3" width="5.7109375" style="658" customWidth="1"/>
    <col min="4" max="4" width="8.28515625" style="658" customWidth="1"/>
    <col min="5" max="5" width="10.7109375" style="658" customWidth="1"/>
    <col min="6" max="6" width="10.28515625" style="658" customWidth="1"/>
    <col min="7" max="16384" width="9.140625" style="658"/>
  </cols>
  <sheetData>
    <row r="1" spans="1:6" s="101" customFormat="1" ht="16.5">
      <c r="A1" s="557" t="s">
        <v>8</v>
      </c>
      <c r="B1" s="557" t="s">
        <v>9</v>
      </c>
      <c r="C1" s="557" t="s">
        <v>10</v>
      </c>
      <c r="D1" s="558" t="s">
        <v>11</v>
      </c>
      <c r="E1" s="558" t="s">
        <v>12</v>
      </c>
      <c r="F1" s="558" t="s">
        <v>16</v>
      </c>
    </row>
    <row r="2" spans="1:6" s="575" customFormat="1">
      <c r="A2" s="650"/>
    </row>
    <row r="3" spans="1:6" s="574" customFormat="1" ht="16.5">
      <c r="A3" s="651" t="s">
        <v>34</v>
      </c>
      <c r="B3" s="651" t="s">
        <v>29</v>
      </c>
      <c r="C3" s="652"/>
      <c r="D3" s="653"/>
      <c r="E3" s="653"/>
      <c r="F3" s="653"/>
    </row>
    <row r="4" spans="1:6" s="101" customFormat="1" ht="16.5">
      <c r="A4" s="654"/>
      <c r="B4" s="112"/>
      <c r="C4" s="112"/>
      <c r="D4" s="655"/>
      <c r="E4" s="655"/>
      <c r="F4" s="655"/>
    </row>
    <row r="5" spans="1:6" s="101" customFormat="1" ht="93" customHeight="1">
      <c r="A5" s="111" t="s">
        <v>82</v>
      </c>
      <c r="B5" s="562" t="s">
        <v>73</v>
      </c>
      <c r="C5" s="563" t="s">
        <v>20</v>
      </c>
      <c r="D5" s="4">
        <v>621</v>
      </c>
      <c r="E5" s="790"/>
      <c r="F5" s="9">
        <f>ROUND(D5*E5,2)</f>
        <v>0</v>
      </c>
    </row>
    <row r="6" spans="1:6" s="565" customFormat="1" ht="16.5">
      <c r="A6" s="568"/>
      <c r="B6" s="569"/>
      <c r="C6" s="571"/>
      <c r="D6" s="12"/>
      <c r="E6" s="789"/>
      <c r="F6" s="13"/>
    </row>
    <row r="7" spans="1:6" s="101" customFormat="1" ht="107.25" customHeight="1">
      <c r="A7" s="111" t="s">
        <v>229</v>
      </c>
      <c r="B7" s="564" t="s">
        <v>198</v>
      </c>
      <c r="C7" s="100"/>
      <c r="D7" s="5"/>
      <c r="E7" s="792"/>
      <c r="F7" s="7"/>
    </row>
    <row r="8" spans="1:6" s="101" customFormat="1" ht="157.5" customHeight="1">
      <c r="A8" s="111"/>
      <c r="B8" s="564" t="s">
        <v>83</v>
      </c>
      <c r="C8" s="100"/>
      <c r="D8" s="5"/>
      <c r="E8" s="792"/>
      <c r="F8" s="7"/>
    </row>
    <row r="9" spans="1:6" s="101" customFormat="1" ht="16.5">
      <c r="A9" s="111"/>
      <c r="B9" s="564" t="s">
        <v>188</v>
      </c>
      <c r="C9" s="100" t="s">
        <v>20</v>
      </c>
      <c r="D9" s="2">
        <v>531</v>
      </c>
      <c r="E9" s="791"/>
      <c r="F9" s="7">
        <f>ROUND(D9*E9,2)</f>
        <v>0</v>
      </c>
    </row>
    <row r="10" spans="1:6" s="101" customFormat="1" ht="16.5">
      <c r="A10" s="111"/>
      <c r="B10" s="562" t="s">
        <v>189</v>
      </c>
      <c r="C10" s="563" t="s">
        <v>20</v>
      </c>
      <c r="D10" s="4">
        <v>90.5</v>
      </c>
      <c r="E10" s="790"/>
      <c r="F10" s="9">
        <f>ROUND(D10*E10,2)</f>
        <v>0</v>
      </c>
    </row>
    <row r="11" spans="1:6" s="565" customFormat="1" ht="16.5">
      <c r="A11" s="568"/>
      <c r="B11" s="569"/>
      <c r="C11" s="571"/>
      <c r="D11" s="12"/>
      <c r="E11" s="789"/>
      <c r="F11" s="13"/>
    </row>
    <row r="12" spans="1:6" s="101" customFormat="1" ht="16.5" customHeight="1">
      <c r="A12" s="111" t="s">
        <v>230</v>
      </c>
      <c r="B12" s="562" t="s">
        <v>183</v>
      </c>
      <c r="C12" s="563" t="s">
        <v>20</v>
      </c>
      <c r="D12" s="4">
        <v>30</v>
      </c>
      <c r="E12" s="790"/>
      <c r="F12" s="9">
        <f>ROUND(D12*E12,2)</f>
        <v>0</v>
      </c>
    </row>
    <row r="13" spans="1:6" s="565" customFormat="1" ht="16.5">
      <c r="A13" s="568"/>
      <c r="B13" s="569"/>
      <c r="C13" s="571"/>
      <c r="D13" s="12"/>
      <c r="E13" s="789"/>
      <c r="F13" s="13"/>
    </row>
    <row r="14" spans="1:6" s="101" customFormat="1" ht="33" customHeight="1">
      <c r="A14" s="111" t="s">
        <v>231</v>
      </c>
      <c r="B14" s="562" t="s">
        <v>219</v>
      </c>
      <c r="C14" s="563" t="s">
        <v>15</v>
      </c>
      <c r="D14" s="4">
        <v>73</v>
      </c>
      <c r="E14" s="790"/>
      <c r="F14" s="9">
        <f>ROUND(D14*E14,2)</f>
        <v>0</v>
      </c>
    </row>
    <row r="15" spans="1:6" s="565" customFormat="1" ht="16.5">
      <c r="A15" s="568"/>
      <c r="B15" s="569"/>
      <c r="C15" s="571"/>
      <c r="D15" s="12"/>
      <c r="E15" s="789"/>
      <c r="F15" s="13"/>
    </row>
    <row r="16" spans="1:6" s="101" customFormat="1" ht="42" customHeight="1">
      <c r="A16" s="111" t="s">
        <v>232</v>
      </c>
      <c r="B16" s="562" t="s">
        <v>86</v>
      </c>
      <c r="C16" s="563" t="s">
        <v>20</v>
      </c>
      <c r="D16" s="4">
        <v>968</v>
      </c>
      <c r="E16" s="784"/>
      <c r="F16" s="9">
        <f>ROUND(D16*E16,2)</f>
        <v>0</v>
      </c>
    </row>
    <row r="17" spans="1:6" s="101" customFormat="1" ht="16.5">
      <c r="A17" s="111"/>
      <c r="B17" s="656"/>
      <c r="C17" s="100"/>
      <c r="D17" s="2"/>
      <c r="E17" s="3"/>
      <c r="F17" s="7"/>
    </row>
    <row r="18" spans="1:6" s="101" customFormat="1" ht="16.5">
      <c r="A18" s="111" t="s">
        <v>233</v>
      </c>
      <c r="B18" s="562" t="s">
        <v>195</v>
      </c>
      <c r="C18" s="563" t="s">
        <v>117</v>
      </c>
      <c r="D18" s="49">
        <v>0.1</v>
      </c>
      <c r="E18" s="11">
        <f>SUM(F4:F16)</f>
        <v>0</v>
      </c>
      <c r="F18" s="11">
        <f>ROUND(D18*E18,2)</f>
        <v>0</v>
      </c>
    </row>
    <row r="19" spans="1:6" s="101" customFormat="1" ht="16.5">
      <c r="A19" s="111"/>
      <c r="B19" s="562"/>
      <c r="C19" s="563"/>
      <c r="D19" s="49"/>
      <c r="E19" s="11"/>
      <c r="F19" s="11"/>
    </row>
    <row r="20" spans="1:6" s="574" customFormat="1" ht="16.5">
      <c r="A20" s="572"/>
      <c r="B20" s="573" t="s">
        <v>30</v>
      </c>
      <c r="C20" s="573"/>
      <c r="D20" s="8"/>
      <c r="E20" s="8"/>
      <c r="F20" s="8">
        <f>SUM(F5:F18)</f>
        <v>0</v>
      </c>
    </row>
    <row r="21" spans="1:6" s="575" customFormat="1">
      <c r="A21" s="650"/>
    </row>
    <row r="22" spans="1:6" s="575" customFormat="1">
      <c r="A22" s="650"/>
    </row>
    <row r="23" spans="1:6" s="575" customFormat="1">
      <c r="A23" s="650"/>
    </row>
  </sheetData>
  <sheetProtection algorithmName="SHA-512" hashValue="jbNExwPFtmnZ9/NVOzEEqYqdhAS6JJFHKjwyCkktNgNmLH2nRbbhGH3vZO45Y4j0X8bONgAFAuPMltLonJPN0A==" saltValue="JZiqbUygZegq3YRnWLYqNQ==" spinCount="100000" sheet="1" objects="1" scenarios="1"/>
  <conditionalFormatting sqref="F1 F3:F4 F17 F15 F20">
    <cfRule type="cellIs" dxfId="47" priority="118" operator="equal">
      <formula>0</formula>
    </cfRule>
  </conditionalFormatting>
  <conditionalFormatting sqref="F20">
    <cfRule type="cellIs" dxfId="46" priority="117" operator="equal">
      <formula>0</formula>
    </cfRule>
  </conditionalFormatting>
  <conditionalFormatting sqref="F20">
    <cfRule type="cellIs" dxfId="45" priority="115" operator="equal">
      <formula>0</formula>
    </cfRule>
    <cfRule type="cellIs" dxfId="44" priority="116" operator="equal">
      <formula>0</formula>
    </cfRule>
  </conditionalFormatting>
  <conditionalFormatting sqref="F20">
    <cfRule type="cellIs" dxfId="43" priority="114" operator="equal">
      <formula>0</formula>
    </cfRule>
  </conditionalFormatting>
  <conditionalFormatting sqref="F20">
    <cfRule type="cellIs" dxfId="42" priority="112" operator="equal">
      <formula>0</formula>
    </cfRule>
    <cfRule type="cellIs" dxfId="41" priority="113" operator="equal">
      <formula>0</formula>
    </cfRule>
  </conditionalFormatting>
  <conditionalFormatting sqref="F7">
    <cfRule type="cellIs" dxfId="40" priority="19" operator="equal">
      <formula>0</formula>
    </cfRule>
  </conditionalFormatting>
  <conditionalFormatting sqref="F8">
    <cfRule type="cellIs" dxfId="39" priority="18" operator="equal">
      <formula>0</formula>
    </cfRule>
  </conditionalFormatting>
  <conditionalFormatting sqref="F9 F11">
    <cfRule type="cellIs" dxfId="38" priority="17" operator="equal">
      <formula>0</formula>
    </cfRule>
  </conditionalFormatting>
  <conditionalFormatting sqref="F5:F6">
    <cfRule type="cellIs" dxfId="37" priority="14" operator="equal">
      <formula>0</formula>
    </cfRule>
  </conditionalFormatting>
  <conditionalFormatting sqref="F16">
    <cfRule type="cellIs" dxfId="36" priority="7" operator="equal">
      <formula>0</formula>
    </cfRule>
  </conditionalFormatting>
  <conditionalFormatting sqref="F12:F13">
    <cfRule type="cellIs" dxfId="35" priority="6" operator="equal">
      <formula>0</formula>
    </cfRule>
  </conditionalFormatting>
  <conditionalFormatting sqref="F10">
    <cfRule type="cellIs" dxfId="34" priority="5" operator="equal">
      <formula>0</formula>
    </cfRule>
  </conditionalFormatting>
  <conditionalFormatting sqref="F14">
    <cfRule type="cellIs" dxfId="33" priority="2" operator="equal">
      <formula>0</formula>
    </cfRule>
  </conditionalFormatting>
  <conditionalFormatting sqref="F18:F19">
    <cfRule type="cellIs" dxfId="32"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4">
    <tabColor theme="8" tint="0.39997558519241921"/>
  </sheetPr>
  <dimension ref="A1:AR59"/>
  <sheetViews>
    <sheetView showZeros="0" view="pageBreakPreview" zoomScaleNormal="85" zoomScaleSheetLayoutView="100" workbookViewId="0">
      <selection activeCell="F13" sqref="F13"/>
    </sheetView>
  </sheetViews>
  <sheetFormatPr defaultRowHeight="12.75"/>
  <cols>
    <col min="1" max="1" width="5.7109375" style="586" customWidth="1"/>
    <col min="2" max="2" width="10.5703125" style="586" customWidth="1"/>
    <col min="3" max="3" width="45.7109375" style="648" customWidth="1"/>
    <col min="4" max="4" width="5.7109375" style="649" customWidth="1"/>
    <col min="5" max="6" width="10.7109375" style="586" customWidth="1"/>
    <col min="7" max="7" width="11.7109375" style="586" customWidth="1"/>
    <col min="8" max="8" width="7.42578125" style="614" customWidth="1"/>
    <col min="9" max="9" width="9.42578125" style="584" bestFit="1" customWidth="1"/>
    <col min="10" max="11" width="9.140625" style="584"/>
    <col min="12" max="12" width="9.42578125" style="584" bestFit="1" customWidth="1"/>
    <col min="13" max="13" width="9.42578125" style="585" bestFit="1" customWidth="1"/>
    <col min="14" max="14" width="9.42578125" style="585" customWidth="1"/>
    <col min="15" max="31" width="9.140625" style="585"/>
    <col min="32" max="40" width="9.140625" style="586"/>
    <col min="41" max="44" width="9.140625" style="576"/>
    <col min="45" max="16384" width="9.140625" style="586"/>
  </cols>
  <sheetData>
    <row r="1" spans="1:44" ht="15">
      <c r="A1" s="576" t="s">
        <v>784</v>
      </c>
      <c r="B1" s="577"/>
      <c r="C1" s="577"/>
      <c r="D1" s="578"/>
      <c r="E1" s="579"/>
      <c r="F1" s="580"/>
      <c r="G1" s="581"/>
      <c r="H1" s="582"/>
      <c r="I1" s="583"/>
    </row>
    <row r="2" spans="1:44" s="596" customFormat="1">
      <c r="A2" s="587" t="s">
        <v>785</v>
      </c>
      <c r="B2" s="587" t="s">
        <v>786</v>
      </c>
      <c r="C2" s="588" t="s">
        <v>787</v>
      </c>
      <c r="D2" s="589" t="s">
        <v>788</v>
      </c>
      <c r="E2" s="590" t="s">
        <v>789</v>
      </c>
      <c r="F2" s="590" t="s">
        <v>790</v>
      </c>
      <c r="G2" s="590" t="s">
        <v>791</v>
      </c>
      <c r="H2" s="591"/>
      <c r="I2" s="592"/>
      <c r="J2" s="592"/>
      <c r="K2" s="592"/>
      <c r="L2" s="592"/>
      <c r="M2" s="593"/>
      <c r="N2" s="593"/>
      <c r="O2" s="594"/>
      <c r="P2" s="594"/>
      <c r="Q2" s="594"/>
      <c r="R2" s="594"/>
      <c r="S2" s="594"/>
      <c r="T2" s="594"/>
      <c r="U2" s="594"/>
      <c r="V2" s="594"/>
      <c r="W2" s="594"/>
      <c r="X2" s="594"/>
      <c r="Y2" s="594"/>
      <c r="Z2" s="594"/>
      <c r="AA2" s="594"/>
      <c r="AB2" s="594"/>
      <c r="AC2" s="594"/>
      <c r="AD2" s="594"/>
      <c r="AE2" s="594"/>
      <c r="AF2" s="595"/>
      <c r="AG2" s="595"/>
      <c r="AH2" s="595"/>
      <c r="AI2" s="595"/>
      <c r="AJ2" s="595"/>
      <c r="AK2" s="595"/>
      <c r="AL2" s="595"/>
      <c r="AM2" s="595"/>
      <c r="AN2" s="595"/>
    </row>
    <row r="3" spans="1:44" s="606" customFormat="1">
      <c r="A3" s="597">
        <v>1</v>
      </c>
      <c r="B3" s="598"/>
      <c r="C3" s="599" t="s">
        <v>792</v>
      </c>
      <c r="D3" s="600"/>
      <c r="E3" s="601"/>
      <c r="F3" s="601"/>
      <c r="G3" s="602"/>
      <c r="H3" s="603"/>
      <c r="I3" s="604"/>
      <c r="J3" s="604"/>
      <c r="K3" s="604"/>
      <c r="L3" s="604"/>
      <c r="M3" s="605"/>
      <c r="N3" s="605"/>
      <c r="O3" s="605"/>
      <c r="P3" s="605"/>
      <c r="Q3" s="605"/>
      <c r="R3" s="605"/>
      <c r="S3" s="605"/>
      <c r="T3" s="605"/>
      <c r="U3" s="605"/>
      <c r="V3" s="605"/>
      <c r="W3" s="605"/>
      <c r="X3" s="605"/>
      <c r="Y3" s="605"/>
      <c r="Z3" s="605"/>
      <c r="AA3" s="605"/>
      <c r="AB3" s="605"/>
      <c r="AC3" s="605"/>
      <c r="AD3" s="605"/>
      <c r="AE3" s="605"/>
      <c r="AO3" s="607"/>
      <c r="AP3" s="607"/>
      <c r="AQ3" s="607"/>
      <c r="AR3" s="607"/>
    </row>
    <row r="4" spans="1:44">
      <c r="A4" s="608">
        <v>1</v>
      </c>
      <c r="B4" s="609"/>
      <c r="C4" s="610" t="s">
        <v>793</v>
      </c>
      <c r="D4" s="611"/>
      <c r="E4" s="612"/>
      <c r="F4" s="55"/>
      <c r="G4" s="613"/>
    </row>
    <row r="5" spans="1:44" ht="38.25">
      <c r="A5" s="608">
        <v>2</v>
      </c>
      <c r="B5" s="609"/>
      <c r="C5" s="615" t="s">
        <v>794</v>
      </c>
      <c r="D5" s="616" t="s">
        <v>795</v>
      </c>
      <c r="E5" s="617">
        <v>3.15</v>
      </c>
      <c r="F5" s="799"/>
      <c r="G5" s="618">
        <f t="shared" ref="G5:G7" si="0">F5*E5</f>
        <v>0</v>
      </c>
      <c r="AO5" s="586"/>
      <c r="AP5" s="586"/>
      <c r="AQ5" s="586"/>
      <c r="AR5" s="586"/>
    </row>
    <row r="6" spans="1:44" ht="63.75">
      <c r="A6" s="608">
        <v>3</v>
      </c>
      <c r="B6" s="609"/>
      <c r="C6" s="615" t="s">
        <v>796</v>
      </c>
      <c r="D6" s="616" t="s">
        <v>795</v>
      </c>
      <c r="E6" s="617">
        <v>8.5</v>
      </c>
      <c r="F6" s="799"/>
      <c r="G6" s="618">
        <f t="shared" si="0"/>
        <v>0</v>
      </c>
      <c r="AO6" s="586"/>
      <c r="AP6" s="586"/>
      <c r="AQ6" s="586"/>
      <c r="AR6" s="586"/>
    </row>
    <row r="7" spans="1:44" ht="76.5">
      <c r="A7" s="608">
        <v>4</v>
      </c>
      <c r="B7" s="609"/>
      <c r="C7" s="615" t="s">
        <v>797</v>
      </c>
      <c r="D7" s="616" t="s">
        <v>795</v>
      </c>
      <c r="E7" s="617">
        <v>1.7</v>
      </c>
      <c r="F7" s="799"/>
      <c r="G7" s="618">
        <f t="shared" si="0"/>
        <v>0</v>
      </c>
      <c r="AO7" s="586"/>
      <c r="AP7" s="586"/>
      <c r="AQ7" s="586"/>
      <c r="AR7" s="586"/>
    </row>
    <row r="8" spans="1:44">
      <c r="A8" s="608">
        <v>5</v>
      </c>
      <c r="B8" s="609"/>
      <c r="C8" s="610" t="s">
        <v>798</v>
      </c>
      <c r="D8" s="611"/>
      <c r="E8" s="612"/>
      <c r="F8" s="800"/>
      <c r="G8" s="613"/>
    </row>
    <row r="9" spans="1:44" ht="51">
      <c r="A9" s="608">
        <v>6</v>
      </c>
      <c r="B9" s="609"/>
      <c r="C9" s="615" t="s">
        <v>799</v>
      </c>
      <c r="D9" s="616" t="s">
        <v>196</v>
      </c>
      <c r="E9" s="617">
        <v>1220</v>
      </c>
      <c r="F9" s="799"/>
      <c r="G9" s="618">
        <f t="shared" ref="G9:G11" si="1">F9*E9</f>
        <v>0</v>
      </c>
    </row>
    <row r="10" spans="1:44" ht="78" customHeight="1">
      <c r="A10" s="608">
        <v>7</v>
      </c>
      <c r="B10" s="609"/>
      <c r="C10" s="615" t="s">
        <v>800</v>
      </c>
      <c r="D10" s="616" t="s">
        <v>196</v>
      </c>
      <c r="E10" s="617">
        <v>25</v>
      </c>
      <c r="F10" s="799"/>
      <c r="G10" s="618">
        <f t="shared" si="1"/>
        <v>0</v>
      </c>
    </row>
    <row r="11" spans="1:44" ht="127.5">
      <c r="A11" s="608">
        <v>8</v>
      </c>
      <c r="B11" s="609"/>
      <c r="C11" s="615" t="s">
        <v>801</v>
      </c>
      <c r="D11" s="616" t="s">
        <v>502</v>
      </c>
      <c r="E11" s="617">
        <v>16</v>
      </c>
      <c r="F11" s="799"/>
      <c r="G11" s="618">
        <f t="shared" si="1"/>
        <v>0</v>
      </c>
    </row>
    <row r="12" spans="1:44">
      <c r="A12" s="608">
        <v>9</v>
      </c>
      <c r="B12" s="609"/>
      <c r="C12" s="610" t="s">
        <v>802</v>
      </c>
      <c r="D12" s="611"/>
      <c r="E12" s="612"/>
      <c r="F12" s="800"/>
      <c r="G12" s="613"/>
    </row>
    <row r="13" spans="1:44" ht="76.5">
      <c r="A13" s="608">
        <v>10</v>
      </c>
      <c r="B13" s="609"/>
      <c r="C13" s="619" t="s">
        <v>803</v>
      </c>
      <c r="D13" s="616" t="s">
        <v>196</v>
      </c>
      <c r="E13" s="617">
        <v>503</v>
      </c>
      <c r="F13" s="799"/>
      <c r="G13" s="618">
        <f t="shared" ref="G13" si="2">F13*E13</f>
        <v>0</v>
      </c>
    </row>
    <row r="14" spans="1:44" s="606" customFormat="1">
      <c r="A14" s="597">
        <f>A3</f>
        <v>1</v>
      </c>
      <c r="B14" s="598"/>
      <c r="C14" s="599" t="str">
        <f>C3&amp;" - skupaj"</f>
        <v>PRIPRAVLJALNA DELA - skupaj</v>
      </c>
      <c r="D14" s="600"/>
      <c r="E14" s="601"/>
      <c r="F14" s="801"/>
      <c r="G14" s="620">
        <f>SUM(G4:G13)</f>
        <v>0</v>
      </c>
      <c r="H14" s="614"/>
      <c r="I14" s="604"/>
      <c r="J14" s="604"/>
      <c r="K14" s="604"/>
      <c r="L14" s="604"/>
      <c r="M14" s="605"/>
      <c r="N14" s="605"/>
      <c r="O14" s="605"/>
      <c r="P14" s="605"/>
      <c r="Q14" s="605"/>
      <c r="R14" s="605"/>
      <c r="S14" s="605"/>
      <c r="T14" s="605"/>
      <c r="U14" s="605"/>
      <c r="V14" s="605"/>
      <c r="W14" s="605"/>
      <c r="X14" s="605"/>
      <c r="Y14" s="605"/>
      <c r="Z14" s="605"/>
      <c r="AA14" s="605"/>
      <c r="AB14" s="605"/>
      <c r="AC14" s="605"/>
      <c r="AD14" s="605"/>
      <c r="AE14" s="605"/>
      <c r="AO14" s="607"/>
      <c r="AP14" s="607"/>
      <c r="AQ14" s="607"/>
      <c r="AR14" s="607"/>
    </row>
    <row r="15" spans="1:44" s="606" customFormat="1">
      <c r="A15" s="597">
        <f>+A14+1</f>
        <v>2</v>
      </c>
      <c r="B15" s="598"/>
      <c r="C15" s="599" t="s">
        <v>804</v>
      </c>
      <c r="D15" s="600"/>
      <c r="E15" s="601"/>
      <c r="F15" s="801"/>
      <c r="G15" s="620"/>
      <c r="H15" s="614"/>
      <c r="I15" s="604"/>
      <c r="J15" s="604"/>
      <c r="K15" s="604"/>
      <c r="L15" s="604"/>
      <c r="M15" s="605"/>
      <c r="N15" s="605"/>
      <c r="O15" s="605"/>
      <c r="P15" s="605"/>
      <c r="Q15" s="605"/>
      <c r="R15" s="605"/>
      <c r="S15" s="605"/>
      <c r="T15" s="605"/>
      <c r="U15" s="605"/>
      <c r="V15" s="605"/>
      <c r="W15" s="605"/>
      <c r="X15" s="605"/>
      <c r="Y15" s="605"/>
      <c r="Z15" s="605"/>
      <c r="AA15" s="605"/>
      <c r="AB15" s="605"/>
      <c r="AC15" s="605"/>
      <c r="AD15" s="605"/>
      <c r="AE15" s="605"/>
      <c r="AO15" s="607"/>
      <c r="AP15" s="607"/>
      <c r="AQ15" s="607"/>
      <c r="AR15" s="607"/>
    </row>
    <row r="16" spans="1:44">
      <c r="A16" s="608">
        <v>1</v>
      </c>
      <c r="B16" s="609"/>
      <c r="C16" s="610" t="s">
        <v>805</v>
      </c>
      <c r="D16" s="611"/>
      <c r="E16" s="612"/>
      <c r="F16" s="800"/>
      <c r="G16" s="613"/>
    </row>
    <row r="17" spans="1:40" ht="38.25">
      <c r="A17" s="608">
        <v>2</v>
      </c>
      <c r="B17" s="609"/>
      <c r="C17" s="615" t="s">
        <v>806</v>
      </c>
      <c r="D17" s="616" t="s">
        <v>196</v>
      </c>
      <c r="E17" s="617">
        <v>147.80000000000001</v>
      </c>
      <c r="F17" s="799"/>
      <c r="G17" s="618">
        <f t="shared" ref="G17:G19" si="3">F17*E17</f>
        <v>0</v>
      </c>
    </row>
    <row r="18" spans="1:40" ht="38.25">
      <c r="A18" s="608">
        <v>3</v>
      </c>
      <c r="B18" s="609"/>
      <c r="C18" s="615" t="s">
        <v>807</v>
      </c>
      <c r="D18" s="616" t="s">
        <v>196</v>
      </c>
      <c r="E18" s="617">
        <v>72.5</v>
      </c>
      <c r="F18" s="799"/>
      <c r="G18" s="618">
        <f t="shared" si="3"/>
        <v>0</v>
      </c>
    </row>
    <row r="19" spans="1:40" ht="38.25">
      <c r="A19" s="608">
        <v>4</v>
      </c>
      <c r="B19" s="609"/>
      <c r="C19" s="615" t="s">
        <v>808</v>
      </c>
      <c r="D19" s="616" t="s">
        <v>196</v>
      </c>
      <c r="E19" s="617">
        <v>31.9</v>
      </c>
      <c r="F19" s="799"/>
      <c r="G19" s="618">
        <f t="shared" si="3"/>
        <v>0</v>
      </c>
    </row>
    <row r="20" spans="1:40" ht="38.25">
      <c r="A20" s="608">
        <v>5</v>
      </c>
      <c r="B20" s="609"/>
      <c r="C20" s="619" t="s">
        <v>809</v>
      </c>
      <c r="D20" s="616" t="s">
        <v>197</v>
      </c>
      <c r="E20" s="617">
        <v>153.19999999999999</v>
      </c>
      <c r="F20" s="799"/>
      <c r="G20" s="618">
        <f t="shared" ref="G20:G21" si="4">(E20*F20)</f>
        <v>0</v>
      </c>
      <c r="J20" s="621"/>
    </row>
    <row r="21" spans="1:40" ht="38.25">
      <c r="A21" s="608">
        <v>6</v>
      </c>
      <c r="B21" s="609"/>
      <c r="C21" s="619" t="s">
        <v>810</v>
      </c>
      <c r="D21" s="616" t="s">
        <v>197</v>
      </c>
      <c r="E21" s="617">
        <v>118</v>
      </c>
      <c r="F21" s="799"/>
      <c r="G21" s="618">
        <f t="shared" si="4"/>
        <v>0</v>
      </c>
    </row>
    <row r="22" spans="1:40" s="596" customFormat="1">
      <c r="A22" s="608">
        <v>7</v>
      </c>
      <c r="B22" s="609"/>
      <c r="C22" s="610" t="s">
        <v>811</v>
      </c>
      <c r="D22" s="616"/>
      <c r="E22" s="622"/>
      <c r="F22" s="802"/>
      <c r="G22" s="623"/>
      <c r="H22" s="614"/>
      <c r="I22" s="584"/>
      <c r="J22" s="584"/>
      <c r="K22" s="584"/>
      <c r="L22" s="584"/>
      <c r="M22" s="585"/>
      <c r="N22" s="585"/>
      <c r="O22" s="624"/>
      <c r="P22" s="624"/>
      <c r="Q22" s="624"/>
      <c r="R22" s="624"/>
      <c r="S22" s="624"/>
      <c r="T22" s="624"/>
      <c r="U22" s="624"/>
      <c r="V22" s="624"/>
      <c r="W22" s="624"/>
      <c r="X22" s="624"/>
      <c r="Y22" s="624"/>
      <c r="Z22" s="624"/>
      <c r="AA22" s="624"/>
      <c r="AB22" s="624"/>
      <c r="AC22" s="624"/>
      <c r="AD22" s="624"/>
      <c r="AE22" s="624"/>
      <c r="AF22" s="595"/>
      <c r="AG22" s="595"/>
      <c r="AH22" s="595"/>
      <c r="AI22" s="595"/>
      <c r="AJ22" s="595"/>
      <c r="AK22" s="595"/>
      <c r="AL22" s="595"/>
      <c r="AM22" s="595"/>
      <c r="AN22" s="595"/>
    </row>
    <row r="23" spans="1:40" s="596" customFormat="1" ht="51">
      <c r="A23" s="608">
        <v>8</v>
      </c>
      <c r="B23" s="609">
        <v>52314</v>
      </c>
      <c r="C23" s="625" t="s">
        <v>812</v>
      </c>
      <c r="D23" s="616" t="s">
        <v>81</v>
      </c>
      <c r="E23" s="626">
        <v>6428</v>
      </c>
      <c r="F23" s="799"/>
      <c r="G23" s="618">
        <f t="shared" ref="G23:G34" si="5">F23*E23</f>
        <v>0</v>
      </c>
      <c r="H23" s="614"/>
      <c r="I23" s="584"/>
      <c r="J23" s="584"/>
      <c r="K23" s="584"/>
      <c r="L23" s="584"/>
      <c r="M23" s="585"/>
      <c r="N23" s="585"/>
      <c r="O23" s="624"/>
      <c r="P23" s="624"/>
      <c r="Q23" s="624"/>
      <c r="R23" s="624"/>
      <c r="S23" s="624"/>
      <c r="T23" s="624"/>
      <c r="U23" s="624"/>
      <c r="V23" s="624"/>
      <c r="W23" s="624"/>
      <c r="X23" s="624"/>
      <c r="Y23" s="624"/>
      <c r="Z23" s="624"/>
      <c r="AA23" s="624"/>
      <c r="AB23" s="624"/>
      <c r="AC23" s="624"/>
      <c r="AD23" s="624"/>
      <c r="AE23" s="624"/>
      <c r="AF23" s="595"/>
      <c r="AG23" s="595"/>
      <c r="AH23" s="595"/>
      <c r="AI23" s="595"/>
      <c r="AJ23" s="595"/>
      <c r="AK23" s="595"/>
      <c r="AL23" s="595"/>
      <c r="AM23" s="595"/>
      <c r="AN23" s="595"/>
    </row>
    <row r="24" spans="1:40" s="596" customFormat="1" ht="63.75">
      <c r="A24" s="608">
        <v>9</v>
      </c>
      <c r="B24" s="609">
        <v>52212</v>
      </c>
      <c r="C24" s="615" t="s">
        <v>813</v>
      </c>
      <c r="D24" s="616" t="s">
        <v>81</v>
      </c>
      <c r="E24" s="617">
        <v>7664.8</v>
      </c>
      <c r="F24" s="799"/>
      <c r="G24" s="618">
        <f t="shared" si="5"/>
        <v>0</v>
      </c>
      <c r="H24" s="614"/>
      <c r="I24" s="621"/>
      <c r="J24" s="584"/>
      <c r="K24" s="584"/>
      <c r="L24" s="584"/>
      <c r="M24" s="585"/>
      <c r="N24" s="585"/>
      <c r="O24" s="624"/>
      <c r="P24" s="624"/>
      <c r="Q24" s="624"/>
      <c r="R24" s="624"/>
      <c r="S24" s="624"/>
      <c r="T24" s="624"/>
      <c r="U24" s="624"/>
      <c r="V24" s="624"/>
      <c r="W24" s="624"/>
      <c r="X24" s="624"/>
      <c r="Y24" s="624"/>
      <c r="Z24" s="624"/>
      <c r="AA24" s="624"/>
      <c r="AB24" s="624"/>
      <c r="AC24" s="624"/>
      <c r="AD24" s="624"/>
      <c r="AE24" s="624"/>
      <c r="AF24" s="595"/>
      <c r="AG24" s="595"/>
      <c r="AH24" s="595"/>
      <c r="AI24" s="595"/>
      <c r="AJ24" s="595"/>
      <c r="AK24" s="595"/>
      <c r="AL24" s="595"/>
      <c r="AM24" s="595"/>
      <c r="AN24" s="595"/>
    </row>
    <row r="25" spans="1:40" ht="76.5">
      <c r="A25" s="608">
        <v>10</v>
      </c>
      <c r="B25" s="609">
        <v>52216</v>
      </c>
      <c r="C25" s="615" t="s">
        <v>814</v>
      </c>
      <c r="D25" s="616" t="s">
        <v>81</v>
      </c>
      <c r="E25" s="617">
        <v>1713</v>
      </c>
      <c r="F25" s="799"/>
      <c r="G25" s="618">
        <f t="shared" si="5"/>
        <v>0</v>
      </c>
    </row>
    <row r="26" spans="1:40" ht="51">
      <c r="A26" s="608">
        <v>11</v>
      </c>
      <c r="B26" s="609"/>
      <c r="C26" s="615" t="s">
        <v>815</v>
      </c>
      <c r="D26" s="616" t="s">
        <v>502</v>
      </c>
      <c r="E26" s="617">
        <v>480</v>
      </c>
      <c r="F26" s="799"/>
      <c r="G26" s="618">
        <f t="shared" si="5"/>
        <v>0</v>
      </c>
    </row>
    <row r="27" spans="1:40" ht="141.75" customHeight="1">
      <c r="A27" s="608">
        <v>12</v>
      </c>
      <c r="B27" s="609">
        <v>52353</v>
      </c>
      <c r="C27" s="615" t="s">
        <v>816</v>
      </c>
      <c r="D27" s="616" t="s">
        <v>197</v>
      </c>
      <c r="E27" s="617">
        <v>45</v>
      </c>
      <c r="F27" s="799"/>
      <c r="G27" s="618">
        <f t="shared" si="5"/>
        <v>0</v>
      </c>
    </row>
    <row r="28" spans="1:40" ht="153">
      <c r="A28" s="608">
        <v>13</v>
      </c>
      <c r="B28" s="609">
        <v>52353</v>
      </c>
      <c r="C28" s="615" t="s">
        <v>817</v>
      </c>
      <c r="D28" s="616" t="s">
        <v>197</v>
      </c>
      <c r="E28" s="617">
        <v>602</v>
      </c>
      <c r="F28" s="799"/>
      <c r="G28" s="618">
        <f t="shared" si="5"/>
        <v>0</v>
      </c>
    </row>
    <row r="29" spans="1:40" ht="165.75">
      <c r="A29" s="608">
        <v>14</v>
      </c>
      <c r="B29" s="609">
        <v>52353</v>
      </c>
      <c r="C29" s="615" t="s">
        <v>818</v>
      </c>
      <c r="D29" s="616" t="s">
        <v>197</v>
      </c>
      <c r="E29" s="617">
        <v>14</v>
      </c>
      <c r="F29" s="799"/>
      <c r="G29" s="618">
        <f t="shared" si="5"/>
        <v>0</v>
      </c>
    </row>
    <row r="30" spans="1:40" ht="165.75">
      <c r="A30" s="608">
        <v>15</v>
      </c>
      <c r="B30" s="609">
        <v>52353</v>
      </c>
      <c r="C30" s="615" t="s">
        <v>819</v>
      </c>
      <c r="D30" s="616" t="s">
        <v>197</v>
      </c>
      <c r="E30" s="617">
        <v>39</v>
      </c>
      <c r="F30" s="799"/>
      <c r="G30" s="618">
        <f t="shared" si="5"/>
        <v>0</v>
      </c>
    </row>
    <row r="31" spans="1:40" ht="165.75">
      <c r="A31" s="608">
        <v>16</v>
      </c>
      <c r="B31" s="609">
        <v>52353</v>
      </c>
      <c r="C31" s="615" t="s">
        <v>820</v>
      </c>
      <c r="D31" s="616" t="s">
        <v>197</v>
      </c>
      <c r="E31" s="617">
        <v>8</v>
      </c>
      <c r="F31" s="799"/>
      <c r="G31" s="618">
        <f t="shared" si="5"/>
        <v>0</v>
      </c>
    </row>
    <row r="32" spans="1:40" ht="118.5" customHeight="1">
      <c r="A32" s="608">
        <v>17</v>
      </c>
      <c r="B32" s="609">
        <v>52353</v>
      </c>
      <c r="C32" s="615" t="s">
        <v>821</v>
      </c>
      <c r="D32" s="616" t="s">
        <v>197</v>
      </c>
      <c r="E32" s="617">
        <v>42</v>
      </c>
      <c r="F32" s="799"/>
      <c r="G32" s="618">
        <f t="shared" si="5"/>
        <v>0</v>
      </c>
    </row>
    <row r="33" spans="1:44" ht="114.75">
      <c r="A33" s="608">
        <v>18</v>
      </c>
      <c r="B33" s="609">
        <v>52000</v>
      </c>
      <c r="C33" s="615" t="s">
        <v>822</v>
      </c>
      <c r="D33" s="616" t="s">
        <v>196</v>
      </c>
      <c r="E33" s="617">
        <v>475</v>
      </c>
      <c r="F33" s="799"/>
      <c r="G33" s="618">
        <f t="shared" si="5"/>
        <v>0</v>
      </c>
    </row>
    <row r="34" spans="1:44" ht="114.75">
      <c r="A34" s="608">
        <v>19</v>
      </c>
      <c r="B34" s="609">
        <v>52000</v>
      </c>
      <c r="C34" s="615" t="s">
        <v>823</v>
      </c>
      <c r="D34" s="616" t="s">
        <v>196</v>
      </c>
      <c r="E34" s="617">
        <v>64.5</v>
      </c>
      <c r="F34" s="799"/>
      <c r="G34" s="618">
        <f t="shared" si="5"/>
        <v>0</v>
      </c>
    </row>
    <row r="35" spans="1:44">
      <c r="A35" s="608">
        <v>20</v>
      </c>
      <c r="B35" s="609"/>
      <c r="C35" s="627" t="s">
        <v>824</v>
      </c>
      <c r="D35" s="611"/>
      <c r="E35" s="612"/>
      <c r="F35" s="800"/>
      <c r="G35" s="613"/>
    </row>
    <row r="36" spans="1:44" ht="63.75">
      <c r="A36" s="608">
        <v>21</v>
      </c>
      <c r="B36" s="609">
        <v>53532</v>
      </c>
      <c r="C36" s="615" t="s">
        <v>825</v>
      </c>
      <c r="D36" s="616" t="s">
        <v>795</v>
      </c>
      <c r="E36" s="617">
        <v>3</v>
      </c>
      <c r="F36" s="799"/>
      <c r="G36" s="618">
        <f t="shared" ref="G36:G38" si="6">F36*E36</f>
        <v>0</v>
      </c>
    </row>
    <row r="37" spans="1:44" ht="76.5">
      <c r="A37" s="608">
        <v>22</v>
      </c>
      <c r="B37" s="609">
        <v>53525</v>
      </c>
      <c r="C37" s="615" t="s">
        <v>826</v>
      </c>
      <c r="D37" s="616" t="s">
        <v>795</v>
      </c>
      <c r="E37" s="617">
        <v>14.6</v>
      </c>
      <c r="F37" s="799"/>
      <c r="G37" s="618">
        <f t="shared" si="6"/>
        <v>0</v>
      </c>
    </row>
    <row r="38" spans="1:44" ht="89.25">
      <c r="A38" s="608">
        <v>23</v>
      </c>
      <c r="B38" s="609">
        <v>53526</v>
      </c>
      <c r="C38" s="615" t="s">
        <v>827</v>
      </c>
      <c r="D38" s="616" t="s">
        <v>795</v>
      </c>
      <c r="E38" s="617">
        <v>409</v>
      </c>
      <c r="F38" s="799"/>
      <c r="G38" s="618">
        <f t="shared" si="6"/>
        <v>0</v>
      </c>
    </row>
    <row r="39" spans="1:44">
      <c r="A39" s="608">
        <v>24</v>
      </c>
      <c r="B39" s="609"/>
      <c r="C39" s="610" t="s">
        <v>828</v>
      </c>
      <c r="D39" s="616"/>
      <c r="E39" s="617"/>
      <c r="F39" s="799"/>
      <c r="G39" s="618"/>
    </row>
    <row r="40" spans="1:44" ht="76.5">
      <c r="A40" s="608">
        <v>25</v>
      </c>
      <c r="B40" s="609"/>
      <c r="C40" s="615" t="s">
        <v>829</v>
      </c>
      <c r="D40" s="616" t="s">
        <v>197</v>
      </c>
      <c r="E40" s="617">
        <v>9.5</v>
      </c>
      <c r="F40" s="799"/>
      <c r="G40" s="618">
        <f t="shared" ref="G40:G41" si="7">F40*E40</f>
        <v>0</v>
      </c>
    </row>
    <row r="41" spans="1:44" ht="51">
      <c r="A41" s="608">
        <v>26</v>
      </c>
      <c r="B41" s="609"/>
      <c r="C41" s="615" t="s">
        <v>830</v>
      </c>
      <c r="D41" s="616" t="s">
        <v>81</v>
      </c>
      <c r="E41" s="617">
        <v>4.5</v>
      </c>
      <c r="F41" s="799"/>
      <c r="G41" s="618">
        <f t="shared" si="7"/>
        <v>0</v>
      </c>
    </row>
    <row r="42" spans="1:44" ht="45" customHeight="1">
      <c r="A42" s="608">
        <v>27</v>
      </c>
      <c r="B42" s="609"/>
      <c r="C42" s="615" t="s">
        <v>831</v>
      </c>
      <c r="D42" s="616" t="s">
        <v>196</v>
      </c>
      <c r="E42" s="617">
        <v>23.4</v>
      </c>
      <c r="F42" s="799"/>
      <c r="G42" s="618">
        <f>F42*E42</f>
        <v>0</v>
      </c>
    </row>
    <row r="43" spans="1:44">
      <c r="A43" s="608">
        <v>28</v>
      </c>
      <c r="B43" s="609"/>
      <c r="C43" s="610" t="s">
        <v>832</v>
      </c>
      <c r="D43" s="616"/>
      <c r="E43" s="617"/>
      <c r="F43" s="799"/>
      <c r="G43" s="618"/>
    </row>
    <row r="44" spans="1:44" ht="30" customHeight="1">
      <c r="A44" s="608">
        <v>29</v>
      </c>
      <c r="B44" s="609"/>
      <c r="C44" s="615" t="s">
        <v>833</v>
      </c>
      <c r="D44" s="616" t="s">
        <v>81</v>
      </c>
      <c r="E44" s="617">
        <v>102.5</v>
      </c>
      <c r="F44" s="799"/>
      <c r="G44" s="618">
        <f t="shared" ref="G44" si="8">(E44*F44)</f>
        <v>0</v>
      </c>
    </row>
    <row r="45" spans="1:44" s="606" customFormat="1">
      <c r="A45" s="597">
        <f>A15</f>
        <v>2</v>
      </c>
      <c r="B45" s="598"/>
      <c r="C45" s="599" t="str">
        <f>C15&amp;" - skupaj"</f>
        <v>GRADBENA IN OBRTNIŠKA DELA - skupaj</v>
      </c>
      <c r="D45" s="600"/>
      <c r="E45" s="601"/>
      <c r="F45" s="801"/>
      <c r="G45" s="620">
        <f>SUM(G16:G44)</f>
        <v>0</v>
      </c>
      <c r="H45" s="614"/>
      <c r="I45" s="604"/>
      <c r="J45" s="604"/>
      <c r="K45" s="604"/>
      <c r="L45" s="604"/>
      <c r="M45" s="605"/>
      <c r="N45" s="605"/>
      <c r="O45" s="605"/>
      <c r="P45" s="605"/>
      <c r="Q45" s="605"/>
      <c r="R45" s="605"/>
      <c r="S45" s="605"/>
      <c r="T45" s="605"/>
      <c r="U45" s="605"/>
      <c r="V45" s="605"/>
      <c r="W45" s="605"/>
      <c r="X45" s="605"/>
      <c r="Y45" s="605"/>
      <c r="Z45" s="605"/>
      <c r="AA45" s="605"/>
      <c r="AB45" s="605"/>
      <c r="AC45" s="605"/>
      <c r="AD45" s="605"/>
      <c r="AE45" s="605"/>
      <c r="AO45" s="607"/>
      <c r="AP45" s="607"/>
      <c r="AQ45" s="607"/>
      <c r="AR45" s="607"/>
    </row>
    <row r="46" spans="1:44" s="606" customFormat="1">
      <c r="A46" s="597">
        <f>+A45+1</f>
        <v>3</v>
      </c>
      <c r="B46" s="598"/>
      <c r="C46" s="599" t="s">
        <v>834</v>
      </c>
      <c r="D46" s="600"/>
      <c r="E46" s="601"/>
      <c r="F46" s="801"/>
      <c r="G46" s="620"/>
      <c r="H46" s="614"/>
      <c r="I46" s="604"/>
      <c r="J46" s="604"/>
      <c r="K46" s="604"/>
      <c r="L46" s="604"/>
      <c r="M46" s="605"/>
      <c r="N46" s="605"/>
      <c r="O46" s="605"/>
      <c r="P46" s="605"/>
      <c r="Q46" s="605"/>
      <c r="R46" s="605"/>
      <c r="S46" s="605"/>
      <c r="T46" s="605"/>
      <c r="U46" s="605"/>
      <c r="V46" s="605"/>
      <c r="W46" s="605"/>
      <c r="X46" s="605"/>
      <c r="Y46" s="605"/>
      <c r="Z46" s="605"/>
      <c r="AA46" s="605"/>
      <c r="AB46" s="605"/>
      <c r="AC46" s="605"/>
      <c r="AD46" s="605"/>
      <c r="AE46" s="605"/>
      <c r="AO46" s="607"/>
      <c r="AP46" s="607"/>
      <c r="AQ46" s="607"/>
      <c r="AR46" s="607"/>
    </row>
    <row r="47" spans="1:44" ht="25.5">
      <c r="A47" s="608">
        <v>1</v>
      </c>
      <c r="B47" s="609">
        <v>79311</v>
      </c>
      <c r="C47" s="615" t="s">
        <v>835</v>
      </c>
      <c r="D47" s="616" t="s">
        <v>39</v>
      </c>
      <c r="E47" s="617">
        <v>40</v>
      </c>
      <c r="F47" s="799"/>
      <c r="G47" s="618">
        <f>F47*E47</f>
        <v>0</v>
      </c>
    </row>
    <row r="48" spans="1:44" ht="25.5">
      <c r="A48" s="608">
        <v>2</v>
      </c>
      <c r="B48" s="609">
        <v>79351</v>
      </c>
      <c r="C48" s="615" t="s">
        <v>836</v>
      </c>
      <c r="D48" s="616" t="s">
        <v>39</v>
      </c>
      <c r="E48" s="617">
        <v>20</v>
      </c>
      <c r="F48" s="799"/>
      <c r="G48" s="618">
        <f>F48*E48</f>
        <v>0</v>
      </c>
    </row>
    <row r="49" spans="1:44" ht="27.75" customHeight="1">
      <c r="A49" s="608">
        <v>3</v>
      </c>
      <c r="B49" s="609">
        <v>79514</v>
      </c>
      <c r="C49" s="615" t="s">
        <v>837</v>
      </c>
      <c r="D49" s="616" t="s">
        <v>502</v>
      </c>
      <c r="E49" s="617">
        <v>1</v>
      </c>
      <c r="F49" s="799"/>
      <c r="G49" s="618">
        <f>F49*E49</f>
        <v>0</v>
      </c>
    </row>
    <row r="50" spans="1:44" s="606" customFormat="1">
      <c r="A50" s="597">
        <f>A46</f>
        <v>3</v>
      </c>
      <c r="B50" s="598"/>
      <c r="C50" s="599" t="str">
        <f>C46&amp;" - skupaj"</f>
        <v>TUJE STORITVE - skupaj</v>
      </c>
      <c r="D50" s="600"/>
      <c r="E50" s="601"/>
      <c r="F50" s="601"/>
      <c r="G50" s="620">
        <f>SUM(G47:G49)</f>
        <v>0</v>
      </c>
      <c r="H50" s="603"/>
      <c r="I50" s="604"/>
      <c r="J50" s="604"/>
      <c r="K50" s="604"/>
      <c r="L50" s="604"/>
      <c r="M50" s="605"/>
      <c r="N50" s="605"/>
      <c r="O50" s="605"/>
      <c r="P50" s="605"/>
      <c r="Q50" s="605"/>
      <c r="R50" s="605"/>
      <c r="S50" s="605"/>
      <c r="T50" s="605"/>
      <c r="U50" s="605"/>
      <c r="V50" s="605"/>
      <c r="W50" s="605"/>
      <c r="X50" s="605"/>
      <c r="Y50" s="605"/>
      <c r="Z50" s="605"/>
      <c r="AA50" s="605"/>
      <c r="AB50" s="605"/>
      <c r="AC50" s="605"/>
      <c r="AD50" s="605"/>
      <c r="AE50" s="605"/>
      <c r="AO50" s="607"/>
      <c r="AP50" s="607"/>
      <c r="AQ50" s="607"/>
      <c r="AR50" s="607"/>
    </row>
    <row r="51" spans="1:44">
      <c r="A51" s="628"/>
      <c r="B51" s="629"/>
      <c r="C51" s="630"/>
      <c r="D51" s="631"/>
      <c r="E51" s="617"/>
      <c r="F51" s="617"/>
      <c r="G51" s="613"/>
    </row>
    <row r="52" spans="1:44" s="606" customFormat="1">
      <c r="A52" s="632"/>
      <c r="B52" s="633"/>
      <c r="C52" s="634" t="s">
        <v>838</v>
      </c>
      <c r="D52" s="635"/>
      <c r="E52" s="636"/>
      <c r="F52" s="57"/>
      <c r="G52" s="620"/>
      <c r="H52" s="603"/>
      <c r="I52" s="604"/>
      <c r="J52" s="604"/>
      <c r="K52" s="604"/>
      <c r="L52" s="604"/>
      <c r="M52" s="605"/>
      <c r="N52" s="605"/>
      <c r="O52" s="605"/>
      <c r="P52" s="605"/>
      <c r="Q52" s="605"/>
      <c r="R52" s="605"/>
      <c r="S52" s="605"/>
      <c r="T52" s="605"/>
      <c r="U52" s="605"/>
      <c r="V52" s="605"/>
      <c r="W52" s="605"/>
      <c r="X52" s="605"/>
      <c r="Y52" s="605"/>
      <c r="Z52" s="605"/>
      <c r="AA52" s="605"/>
      <c r="AB52" s="605"/>
      <c r="AC52" s="605"/>
      <c r="AD52" s="605"/>
      <c r="AE52" s="605"/>
      <c r="AO52" s="607"/>
      <c r="AP52" s="607"/>
      <c r="AQ52" s="607"/>
      <c r="AR52" s="607"/>
    </row>
    <row r="53" spans="1:44">
      <c r="A53" s="608">
        <f>A14</f>
        <v>1</v>
      </c>
      <c r="B53" s="637"/>
      <c r="C53" s="638" t="str">
        <f>C14</f>
        <v>PRIPRAVLJALNA DELA - skupaj</v>
      </c>
      <c r="D53" s="616"/>
      <c r="E53" s="617"/>
      <c r="F53" s="56"/>
      <c r="G53" s="618">
        <f>G14</f>
        <v>0</v>
      </c>
    </row>
    <row r="54" spans="1:44">
      <c r="A54" s="608">
        <f>A45</f>
        <v>2</v>
      </c>
      <c r="B54" s="637"/>
      <c r="C54" s="638" t="str">
        <f>C45</f>
        <v>GRADBENA IN OBRTNIŠKA DELA - skupaj</v>
      </c>
      <c r="D54" s="616"/>
      <c r="E54" s="617"/>
      <c r="F54" s="56"/>
      <c r="G54" s="618">
        <f>G45</f>
        <v>0</v>
      </c>
    </row>
    <row r="55" spans="1:44">
      <c r="A55" s="608">
        <f>A50</f>
        <v>3</v>
      </c>
      <c r="B55" s="637"/>
      <c r="C55" s="622" t="str">
        <f>C50</f>
        <v>TUJE STORITVE - skupaj</v>
      </c>
      <c r="D55" s="637"/>
      <c r="E55" s="637"/>
      <c r="F55" s="637"/>
      <c r="G55" s="618">
        <f>G50</f>
        <v>0</v>
      </c>
    </row>
    <row r="56" spans="1:44">
      <c r="A56" s="639"/>
      <c r="B56" s="637"/>
      <c r="C56" s="638" t="s">
        <v>839</v>
      </c>
      <c r="D56" s="640">
        <v>0.1</v>
      </c>
      <c r="E56" s="617"/>
      <c r="F56" s="58"/>
      <c r="G56" s="618">
        <f>SUM(G53:G55)*D56</f>
        <v>0</v>
      </c>
    </row>
    <row r="57" spans="1:44" s="606" customFormat="1">
      <c r="A57" s="641"/>
      <c r="B57" s="642"/>
      <c r="C57" s="643" t="s">
        <v>840</v>
      </c>
      <c r="D57" s="644"/>
      <c r="E57" s="645"/>
      <c r="F57" s="59"/>
      <c r="G57" s="646">
        <f>SUM(G53:G56)</f>
        <v>0</v>
      </c>
      <c r="H57" s="603"/>
      <c r="I57" s="604"/>
      <c r="J57" s="604"/>
      <c r="K57" s="604"/>
      <c r="L57" s="604"/>
      <c r="M57" s="605"/>
      <c r="N57" s="605"/>
      <c r="O57" s="605"/>
      <c r="P57" s="605"/>
      <c r="Q57" s="605"/>
      <c r="R57" s="605"/>
      <c r="S57" s="605"/>
      <c r="T57" s="605"/>
      <c r="U57" s="605"/>
      <c r="V57" s="605"/>
      <c r="W57" s="605"/>
      <c r="X57" s="605"/>
      <c r="Y57" s="605"/>
      <c r="Z57" s="605"/>
      <c r="AA57" s="605"/>
      <c r="AB57" s="605"/>
      <c r="AC57" s="605"/>
      <c r="AD57" s="605"/>
      <c r="AE57" s="605"/>
      <c r="AO57" s="607"/>
      <c r="AP57" s="607"/>
      <c r="AQ57" s="607"/>
      <c r="AR57" s="607"/>
    </row>
    <row r="58" spans="1:44" s="606" customFormat="1">
      <c r="A58" s="641"/>
      <c r="B58" s="642"/>
      <c r="C58" s="643" t="s">
        <v>6</v>
      </c>
      <c r="D58" s="647">
        <v>0.22</v>
      </c>
      <c r="E58" s="645"/>
      <c r="F58" s="59"/>
      <c r="G58" s="646">
        <f>+G57*D58</f>
        <v>0</v>
      </c>
      <c r="H58" s="603"/>
      <c r="I58" s="604"/>
      <c r="J58" s="604"/>
      <c r="K58" s="604"/>
      <c r="L58" s="604"/>
      <c r="M58" s="605"/>
      <c r="N58" s="605"/>
      <c r="O58" s="605"/>
      <c r="P58" s="605"/>
      <c r="Q58" s="605"/>
      <c r="R58" s="605"/>
      <c r="S58" s="605"/>
      <c r="T58" s="605"/>
      <c r="U58" s="605"/>
      <c r="V58" s="605"/>
      <c r="W58" s="605"/>
      <c r="X58" s="605"/>
      <c r="Y58" s="605"/>
      <c r="Z58" s="605"/>
      <c r="AA58" s="605"/>
      <c r="AB58" s="605"/>
      <c r="AC58" s="605"/>
      <c r="AD58" s="605"/>
      <c r="AE58" s="605"/>
      <c r="AO58" s="607"/>
      <c r="AP58" s="607"/>
      <c r="AQ58" s="607"/>
      <c r="AR58" s="607"/>
    </row>
    <row r="59" spans="1:44" s="606" customFormat="1">
      <c r="A59" s="641"/>
      <c r="B59" s="642"/>
      <c r="C59" s="643" t="s">
        <v>841</v>
      </c>
      <c r="D59" s="644"/>
      <c r="E59" s="645"/>
      <c r="F59" s="59"/>
      <c r="G59" s="646">
        <f>+G57+G58</f>
        <v>0</v>
      </c>
      <c r="H59" s="603"/>
      <c r="I59" s="604"/>
      <c r="J59" s="604"/>
      <c r="K59" s="604"/>
      <c r="L59" s="604"/>
      <c r="M59" s="605"/>
      <c r="N59" s="605"/>
      <c r="O59" s="605"/>
      <c r="P59" s="605"/>
      <c r="Q59" s="605"/>
      <c r="R59" s="605"/>
      <c r="S59" s="605"/>
      <c r="T59" s="605"/>
      <c r="U59" s="605"/>
      <c r="V59" s="605"/>
      <c r="W59" s="605"/>
      <c r="X59" s="605"/>
      <c r="Y59" s="605"/>
      <c r="Z59" s="605"/>
      <c r="AA59" s="605"/>
      <c r="AB59" s="605"/>
      <c r="AC59" s="605"/>
      <c r="AD59" s="605"/>
      <c r="AE59" s="605"/>
      <c r="AO59" s="607"/>
      <c r="AP59" s="607"/>
      <c r="AQ59" s="607"/>
      <c r="AR59" s="607"/>
    </row>
  </sheetData>
  <sheetProtection algorithmName="SHA-512" hashValue="fg1HXteR91uWt6SLMYt0Wx35D92CJkWwMX2qiy+5kl/CKiaZDOsaQFMhKeXly+Xps8dE5fTba+LFKCIu3ynFaQ==" saltValue="lMLddvZ9l9XitsRPCCbmeA==" spinCount="100000" sheet="1" objects="1" scenarios="1" selectLockedCells="1"/>
  <pageMargins left="0.98425196850393704" right="0.39370078740157483" top="0.78740157480314965" bottom="0.78740157480314965" header="0.39370078740157483" footer="0.39370078740157483"/>
  <pageSetup paperSize="9" scale="86" firstPageNumber="0" fitToHeight="0" orientation="portrait" r:id="rId1"/>
  <headerFooter alignWithMargins="0">
    <oddHeader xml:space="preserve">&amp;R      </oddHeader>
  </headerFooter>
  <rowBreaks count="1" manualBreakCount="1">
    <brk id="1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8">
    <tabColor rgb="FF92D050"/>
  </sheetPr>
  <dimension ref="A1:H39"/>
  <sheetViews>
    <sheetView showZeros="0" view="pageBreakPreview" zoomScaleNormal="120" zoomScaleSheetLayoutView="100" workbookViewId="0">
      <selection activeCell="I31" sqref="I31"/>
    </sheetView>
  </sheetViews>
  <sheetFormatPr defaultRowHeight="15"/>
  <cols>
    <col min="1" max="1" width="6.5703125" style="575" customWidth="1"/>
    <col min="2" max="2" width="45.7109375" style="575" customWidth="1"/>
    <col min="3" max="3" width="5.7109375" style="575" customWidth="1"/>
    <col min="4" max="4" width="8.28515625" style="575" customWidth="1"/>
    <col min="5" max="5" width="10.7109375" style="575" customWidth="1"/>
    <col min="6" max="6" width="10.28515625" style="575" customWidth="1"/>
    <col min="7" max="16384" width="9.140625" style="575"/>
  </cols>
  <sheetData>
    <row r="1" spans="1:8" s="101" customFormat="1" ht="16.5">
      <c r="A1" s="557" t="s">
        <v>8</v>
      </c>
      <c r="B1" s="557" t="s">
        <v>9</v>
      </c>
      <c r="C1" s="557" t="s">
        <v>10</v>
      </c>
      <c r="D1" s="558" t="s">
        <v>11</v>
      </c>
      <c r="E1" s="558" t="s">
        <v>12</v>
      </c>
      <c r="F1" s="558" t="s">
        <v>16</v>
      </c>
    </row>
    <row r="3" spans="1:8" s="101" customFormat="1" ht="16.5">
      <c r="A3" s="559" t="s">
        <v>844</v>
      </c>
      <c r="B3" s="559" t="s">
        <v>120</v>
      </c>
      <c r="C3" s="560"/>
      <c r="D3" s="561"/>
      <c r="E3" s="561"/>
      <c r="F3" s="561"/>
    </row>
    <row r="4" spans="1:8" s="101" customFormat="1" ht="16.5">
      <c r="A4" s="111"/>
      <c r="B4" s="111"/>
      <c r="C4" s="112"/>
      <c r="D4" s="10"/>
      <c r="E4" s="18"/>
      <c r="F4" s="10"/>
    </row>
    <row r="5" spans="1:8" s="101" customFormat="1" ht="42.75" customHeight="1">
      <c r="A5" s="111" t="s">
        <v>852</v>
      </c>
      <c r="B5" s="562" t="s">
        <v>409</v>
      </c>
      <c r="C5" s="563" t="s">
        <v>69</v>
      </c>
      <c r="D5" s="4">
        <v>108</v>
      </c>
      <c r="E5" s="784"/>
      <c r="F5" s="9">
        <f>ROUND(D5*E5,2)</f>
        <v>0</v>
      </c>
    </row>
    <row r="6" spans="1:8" s="101" customFormat="1" ht="16.5">
      <c r="A6" s="111"/>
      <c r="B6" s="564"/>
      <c r="C6" s="100"/>
      <c r="D6" s="2"/>
      <c r="E6" s="788"/>
      <c r="F6" s="7"/>
    </row>
    <row r="7" spans="1:8" s="101" customFormat="1" ht="16.5">
      <c r="A7" s="111" t="s">
        <v>853</v>
      </c>
      <c r="B7" s="562" t="s">
        <v>159</v>
      </c>
      <c r="C7" s="563" t="s">
        <v>20</v>
      </c>
      <c r="D7" s="4">
        <v>30</v>
      </c>
      <c r="E7" s="784"/>
      <c r="F7" s="9">
        <f>ROUND(D7*E7,2)</f>
        <v>0</v>
      </c>
    </row>
    <row r="8" spans="1:8" s="101" customFormat="1" ht="16.5">
      <c r="A8" s="111"/>
      <c r="B8" s="564"/>
      <c r="C8" s="100"/>
      <c r="D8" s="2"/>
      <c r="E8" s="791"/>
      <c r="F8" s="14"/>
    </row>
    <row r="9" spans="1:8" s="101" customFormat="1" ht="81.75" customHeight="1">
      <c r="A9" s="111" t="s">
        <v>854</v>
      </c>
      <c r="B9" s="562" t="s">
        <v>415</v>
      </c>
      <c r="C9" s="563" t="s">
        <v>69</v>
      </c>
      <c r="D9" s="4">
        <v>49</v>
      </c>
      <c r="E9" s="790"/>
      <c r="F9" s="9">
        <f>ROUND(D9*E9,2)</f>
        <v>0</v>
      </c>
      <c r="H9" s="565"/>
    </row>
    <row r="10" spans="1:8" s="101" customFormat="1" ht="16.5">
      <c r="A10" s="111"/>
      <c r="B10" s="564"/>
      <c r="C10" s="100"/>
      <c r="D10" s="2"/>
      <c r="E10" s="791"/>
      <c r="F10" s="7"/>
    </row>
    <row r="11" spans="1:8" s="101" customFormat="1" ht="81.75" customHeight="1">
      <c r="A11" s="111" t="s">
        <v>855</v>
      </c>
      <c r="B11" s="562" t="s">
        <v>414</v>
      </c>
      <c r="C11" s="563" t="s">
        <v>69</v>
      </c>
      <c r="D11" s="4">
        <v>28</v>
      </c>
      <c r="E11" s="790"/>
      <c r="F11" s="9">
        <f>ROUND(D11*E11,2)</f>
        <v>0</v>
      </c>
    </row>
    <row r="12" spans="1:8" s="101" customFormat="1" ht="16.5">
      <c r="A12" s="111"/>
      <c r="B12" s="564"/>
      <c r="C12" s="100"/>
      <c r="D12" s="2"/>
      <c r="E12" s="791"/>
      <c r="F12" s="7"/>
    </row>
    <row r="13" spans="1:8" s="101" customFormat="1" ht="33.75" customHeight="1">
      <c r="A13" s="111" t="s">
        <v>856</v>
      </c>
      <c r="B13" s="562" t="s">
        <v>412</v>
      </c>
      <c r="C13" s="563" t="s">
        <v>13</v>
      </c>
      <c r="D13" s="4">
        <v>170</v>
      </c>
      <c r="E13" s="790"/>
      <c r="F13" s="9">
        <f>ROUND(D13*E13,2)</f>
        <v>0</v>
      </c>
    </row>
    <row r="14" spans="1:8" s="101" customFormat="1" ht="18" customHeight="1">
      <c r="A14" s="111"/>
      <c r="B14" s="564"/>
      <c r="C14" s="100"/>
      <c r="D14" s="2"/>
      <c r="E14" s="788"/>
      <c r="F14" s="7"/>
    </row>
    <row r="15" spans="1:8" s="101" customFormat="1" ht="25.5">
      <c r="A15" s="111" t="s">
        <v>857</v>
      </c>
      <c r="B15" s="562" t="s">
        <v>413</v>
      </c>
      <c r="C15" s="563" t="s">
        <v>13</v>
      </c>
      <c r="D15" s="4">
        <v>170</v>
      </c>
      <c r="E15" s="790"/>
      <c r="F15" s="9">
        <f>ROUND(D15*E15,2)</f>
        <v>0</v>
      </c>
    </row>
    <row r="16" spans="1:8" s="101" customFormat="1" ht="16.5">
      <c r="A16" s="111"/>
      <c r="B16" s="564"/>
      <c r="C16" s="100"/>
      <c r="D16" s="2"/>
      <c r="E16" s="788"/>
      <c r="F16" s="7"/>
    </row>
    <row r="17" spans="1:6" s="101" customFormat="1" ht="25.5">
      <c r="A17" s="111" t="s">
        <v>858</v>
      </c>
      <c r="B17" s="562" t="s">
        <v>115</v>
      </c>
      <c r="C17" s="563" t="s">
        <v>20</v>
      </c>
      <c r="D17" s="4">
        <v>98</v>
      </c>
      <c r="E17" s="790"/>
      <c r="F17" s="9">
        <f>ROUND(D17*E17,2)</f>
        <v>0</v>
      </c>
    </row>
    <row r="18" spans="1:6" s="101" customFormat="1" ht="16.5">
      <c r="A18" s="111"/>
      <c r="B18" s="564"/>
      <c r="C18" s="100"/>
      <c r="D18" s="2"/>
      <c r="E18" s="791"/>
      <c r="F18" s="14"/>
    </row>
    <row r="19" spans="1:6" s="101" customFormat="1" ht="26.25" customHeight="1">
      <c r="A19" s="111" t="s">
        <v>859</v>
      </c>
      <c r="B19" s="562" t="s">
        <v>421</v>
      </c>
      <c r="C19" s="563" t="s">
        <v>20</v>
      </c>
      <c r="D19" s="4">
        <v>98</v>
      </c>
      <c r="E19" s="790"/>
      <c r="F19" s="9">
        <f>ROUND(D19*E19,2)</f>
        <v>0</v>
      </c>
    </row>
    <row r="20" spans="1:6" s="101" customFormat="1" ht="16.5">
      <c r="A20" s="111"/>
      <c r="B20" s="564"/>
      <c r="C20" s="100"/>
      <c r="D20" s="2"/>
      <c r="E20" s="791"/>
      <c r="F20" s="14"/>
    </row>
    <row r="21" spans="1:6" s="101" customFormat="1" ht="42.75" customHeight="1">
      <c r="A21" s="111" t="s">
        <v>860</v>
      </c>
      <c r="B21" s="564" t="s">
        <v>410</v>
      </c>
      <c r="C21" s="100"/>
      <c r="D21" s="2"/>
      <c r="E21" s="791"/>
      <c r="F21" s="7"/>
    </row>
    <row r="22" spans="1:6" s="101" customFormat="1" ht="16.5">
      <c r="A22" s="111"/>
      <c r="B22" s="566" t="s">
        <v>411</v>
      </c>
      <c r="C22" s="563" t="s">
        <v>69</v>
      </c>
      <c r="D22" s="4">
        <v>22</v>
      </c>
      <c r="E22" s="790"/>
      <c r="F22" s="11">
        <f>ROUND(D22*E22,2)</f>
        <v>0</v>
      </c>
    </row>
    <row r="23" spans="1:6" s="101" customFormat="1" ht="16.5">
      <c r="A23" s="111" t="s">
        <v>861</v>
      </c>
      <c r="B23" s="567"/>
      <c r="C23" s="100"/>
      <c r="D23" s="2"/>
      <c r="E23" s="791"/>
      <c r="F23" s="14"/>
    </row>
    <row r="24" spans="1:6" s="101" customFormat="1" ht="16.5">
      <c r="A24" s="111"/>
      <c r="B24" s="562" t="s">
        <v>416</v>
      </c>
      <c r="C24" s="563" t="s">
        <v>20</v>
      </c>
      <c r="D24" s="4">
        <v>98</v>
      </c>
      <c r="E24" s="790"/>
      <c r="F24" s="9">
        <f>ROUND(D24*E24,2)</f>
        <v>0</v>
      </c>
    </row>
    <row r="25" spans="1:6" s="101" customFormat="1" ht="16.5">
      <c r="A25" s="111"/>
      <c r="B25" s="564"/>
      <c r="C25" s="100"/>
      <c r="D25" s="2"/>
      <c r="E25" s="788"/>
      <c r="F25" s="7"/>
    </row>
    <row r="26" spans="1:6" s="101" customFormat="1" ht="32.25" customHeight="1">
      <c r="A26" s="111" t="s">
        <v>862</v>
      </c>
      <c r="B26" s="562" t="s">
        <v>783</v>
      </c>
      <c r="C26" s="563" t="s">
        <v>15</v>
      </c>
      <c r="D26" s="4">
        <v>100</v>
      </c>
      <c r="E26" s="790"/>
      <c r="F26" s="9">
        <f>ROUND(D26*E26,2)</f>
        <v>0</v>
      </c>
    </row>
    <row r="27" spans="1:6" s="101" customFormat="1" ht="16.5">
      <c r="A27" s="111"/>
      <c r="B27" s="564"/>
      <c r="C27" s="100"/>
      <c r="D27" s="2"/>
      <c r="E27" s="788"/>
      <c r="F27" s="7"/>
    </row>
    <row r="28" spans="1:6" s="101" customFormat="1" ht="45" customHeight="1">
      <c r="A28" s="111" t="s">
        <v>863</v>
      </c>
      <c r="B28" s="562" t="s">
        <v>172</v>
      </c>
      <c r="C28" s="563" t="s">
        <v>13</v>
      </c>
      <c r="D28" s="4">
        <v>6</v>
      </c>
      <c r="E28" s="790"/>
      <c r="F28" s="9">
        <f>ROUND(D28*E28,2)</f>
        <v>0</v>
      </c>
    </row>
    <row r="29" spans="1:6" s="565" customFormat="1" ht="16.5">
      <c r="A29" s="568"/>
      <c r="B29" s="569"/>
      <c r="C29" s="570"/>
      <c r="D29" s="19"/>
      <c r="E29" s="789"/>
      <c r="F29" s="19"/>
    </row>
    <row r="30" spans="1:6" s="101" customFormat="1" ht="34.5" customHeight="1">
      <c r="A30" s="111" t="s">
        <v>864</v>
      </c>
      <c r="B30" s="562" t="s">
        <v>781</v>
      </c>
      <c r="C30" s="563" t="s">
        <v>13</v>
      </c>
      <c r="D30" s="4">
        <v>2</v>
      </c>
      <c r="E30" s="790"/>
      <c r="F30" s="9">
        <f>ROUND(D30*E30,2)</f>
        <v>0</v>
      </c>
    </row>
    <row r="31" spans="1:6" s="101" customFormat="1" ht="16.5">
      <c r="A31" s="111"/>
      <c r="B31" s="564"/>
      <c r="C31" s="100"/>
      <c r="D31" s="2"/>
      <c r="E31" s="791"/>
      <c r="F31" s="7"/>
    </row>
    <row r="32" spans="1:6" s="101" customFormat="1" ht="56.25" customHeight="1">
      <c r="A32" s="111" t="s">
        <v>865</v>
      </c>
      <c r="B32" s="562" t="s">
        <v>408</v>
      </c>
      <c r="C32" s="563" t="s">
        <v>15</v>
      </c>
      <c r="D32" s="4">
        <v>37.5</v>
      </c>
      <c r="E32" s="790"/>
      <c r="F32" s="11">
        <f>ROUND(D32*E32,2)</f>
        <v>0</v>
      </c>
    </row>
    <row r="33" spans="1:6" s="565" customFormat="1" ht="16.5">
      <c r="A33" s="568"/>
      <c r="B33" s="569"/>
      <c r="C33" s="571"/>
      <c r="D33" s="12"/>
      <c r="E33" s="789"/>
      <c r="F33" s="19"/>
    </row>
    <row r="34" spans="1:6" s="101" customFormat="1" ht="34.5" customHeight="1">
      <c r="A34" s="111" t="s">
        <v>866</v>
      </c>
      <c r="B34" s="562" t="s">
        <v>418</v>
      </c>
      <c r="C34" s="563" t="s">
        <v>20</v>
      </c>
      <c r="D34" s="4">
        <v>195</v>
      </c>
      <c r="E34" s="790"/>
      <c r="F34" s="11">
        <f>ROUND(D34*E34,2)</f>
        <v>0</v>
      </c>
    </row>
    <row r="35" spans="1:6" s="565" customFormat="1" ht="16.5">
      <c r="A35" s="568"/>
      <c r="B35" s="569"/>
      <c r="C35" s="571"/>
      <c r="D35" s="12"/>
      <c r="E35" s="19"/>
      <c r="F35" s="19"/>
    </row>
    <row r="36" spans="1:6" s="101" customFormat="1" ht="16.5">
      <c r="A36" s="111" t="s">
        <v>867</v>
      </c>
      <c r="B36" s="562" t="s">
        <v>195</v>
      </c>
      <c r="C36" s="563" t="s">
        <v>117</v>
      </c>
      <c r="D36" s="47">
        <v>0.1</v>
      </c>
      <c r="E36" s="11">
        <f>SUM(F5:F35)</f>
        <v>0</v>
      </c>
      <c r="F36" s="11">
        <f>ROUND(D36*E36,2)</f>
        <v>0</v>
      </c>
    </row>
    <row r="37" spans="1:6" s="101" customFormat="1" ht="16.5">
      <c r="A37" s="111"/>
      <c r="B37" s="564"/>
      <c r="C37" s="100"/>
      <c r="D37" s="2"/>
      <c r="E37" s="3"/>
      <c r="F37" s="7"/>
    </row>
    <row r="38" spans="1:6" s="574" customFormat="1" ht="16.5">
      <c r="A38" s="572"/>
      <c r="B38" s="573" t="s">
        <v>122</v>
      </c>
      <c r="C38" s="573"/>
      <c r="D38" s="8"/>
      <c r="E38" s="8"/>
      <c r="F38" s="8">
        <f>SUM(F5:F36)</f>
        <v>0</v>
      </c>
    </row>
    <row r="39" spans="1:6" s="101" customFormat="1" ht="16.5">
      <c r="A39" s="111"/>
      <c r="B39" s="111"/>
      <c r="C39" s="112"/>
      <c r="D39" s="10"/>
      <c r="E39" s="18"/>
      <c r="F39" s="10"/>
    </row>
  </sheetData>
  <sheetProtection algorithmName="SHA-512" hashValue="YiKXjCzmTy43q2d+QEVRJ5rQIDzw68xP/1bcJuBvlV1tHvzfPa+yYtDK2YjOwfP6XO+SwV6Dx273zMI3d+UmpA==" saltValue="r3H6TrKgeE7LA/CwV2Dlbg==" spinCount="100000" sheet="1" objects="1" scenarios="1"/>
  <conditionalFormatting sqref="F3:F4 F37">
    <cfRule type="cellIs" dxfId="31" priority="105" operator="equal">
      <formula>0</formula>
    </cfRule>
  </conditionalFormatting>
  <conditionalFormatting sqref="F1">
    <cfRule type="cellIs" dxfId="30" priority="104" operator="equal">
      <formula>0</formula>
    </cfRule>
  </conditionalFormatting>
  <conditionalFormatting sqref="F38">
    <cfRule type="cellIs" dxfId="29" priority="103" operator="equal">
      <formula>0</formula>
    </cfRule>
  </conditionalFormatting>
  <conditionalFormatting sqref="F38">
    <cfRule type="cellIs" dxfId="28" priority="102" operator="equal">
      <formula>0</formula>
    </cfRule>
  </conditionalFormatting>
  <conditionalFormatting sqref="F38">
    <cfRule type="cellIs" dxfId="27" priority="99" operator="equal">
      <formula>0</formula>
    </cfRule>
  </conditionalFormatting>
  <conditionalFormatting sqref="F39">
    <cfRule type="cellIs" dxfId="26" priority="106" operator="equal">
      <formula>0</formula>
    </cfRule>
  </conditionalFormatting>
  <conditionalFormatting sqref="F38">
    <cfRule type="cellIs" dxfId="25" priority="100" operator="equal">
      <formula>0</formula>
    </cfRule>
    <cfRule type="cellIs" dxfId="24" priority="101" operator="equal">
      <formula>0</formula>
    </cfRule>
  </conditionalFormatting>
  <conditionalFormatting sqref="F38">
    <cfRule type="cellIs" dxfId="23" priority="97" operator="equal">
      <formula>0</formula>
    </cfRule>
    <cfRule type="cellIs" dxfId="22" priority="98" operator="equal">
      <formula>0</formula>
    </cfRule>
  </conditionalFormatting>
  <conditionalFormatting sqref="F29">
    <cfRule type="cellIs" dxfId="21" priority="67" operator="equal">
      <formula>0</formula>
    </cfRule>
  </conditionalFormatting>
  <conditionalFormatting sqref="F33">
    <cfRule type="cellIs" dxfId="20" priority="66" operator="equal">
      <formula>0</formula>
    </cfRule>
  </conditionalFormatting>
  <conditionalFormatting sqref="F18">
    <cfRule type="cellIs" dxfId="19" priority="41" operator="equal">
      <formula>0</formula>
    </cfRule>
  </conditionalFormatting>
  <conditionalFormatting sqref="F36">
    <cfRule type="cellIs" dxfId="18" priority="34" operator="equal">
      <formula>0</formula>
    </cfRule>
  </conditionalFormatting>
  <conditionalFormatting sqref="F32">
    <cfRule type="cellIs" dxfId="17" priority="30" operator="equal">
      <formula>0</formula>
    </cfRule>
  </conditionalFormatting>
  <conditionalFormatting sqref="F34:F35">
    <cfRule type="cellIs" dxfId="16" priority="22" operator="equal">
      <formula>0</formula>
    </cfRule>
  </conditionalFormatting>
  <conditionalFormatting sqref="F5:F6">
    <cfRule type="cellIs" dxfId="15" priority="16" operator="equal">
      <formula>0</formula>
    </cfRule>
  </conditionalFormatting>
  <conditionalFormatting sqref="F21">
    <cfRule type="cellIs" dxfId="14" priority="15" operator="equal">
      <formula>0</formula>
    </cfRule>
  </conditionalFormatting>
  <conditionalFormatting sqref="F22:F23">
    <cfRule type="cellIs" dxfId="13" priority="14" operator="equal">
      <formula>0</formula>
    </cfRule>
  </conditionalFormatting>
  <conditionalFormatting sqref="F8 F20">
    <cfRule type="cellIs" dxfId="12" priority="13" operator="equal">
      <formula>0</formula>
    </cfRule>
  </conditionalFormatting>
  <conditionalFormatting sqref="F7">
    <cfRule type="cellIs" dxfId="11" priority="12" operator="equal">
      <formula>0</formula>
    </cfRule>
  </conditionalFormatting>
  <conditionalFormatting sqref="F14 F16 F18">
    <cfRule type="cellIs" dxfId="10" priority="11" operator="equal">
      <formula>0</formula>
    </cfRule>
  </conditionalFormatting>
  <conditionalFormatting sqref="F11:F13">
    <cfRule type="cellIs" dxfId="9" priority="10" operator="equal">
      <formula>0</formula>
    </cfRule>
  </conditionalFormatting>
  <conditionalFormatting sqref="F9:F10">
    <cfRule type="cellIs" dxfId="8" priority="9" operator="equal">
      <formula>0</formula>
    </cfRule>
  </conditionalFormatting>
  <conditionalFormatting sqref="F25 F27">
    <cfRule type="cellIs" dxfId="7" priority="8" operator="equal">
      <formula>0</formula>
    </cfRule>
  </conditionalFormatting>
  <conditionalFormatting sqref="F15">
    <cfRule type="cellIs" dxfId="6" priority="7" operator="equal">
      <formula>0</formula>
    </cfRule>
  </conditionalFormatting>
  <conditionalFormatting sqref="F17">
    <cfRule type="cellIs" dxfId="5" priority="6" operator="equal">
      <formula>0</formula>
    </cfRule>
  </conditionalFormatting>
  <conditionalFormatting sqref="F19">
    <cfRule type="cellIs" dxfId="4" priority="5" operator="equal">
      <formula>0</formula>
    </cfRule>
  </conditionalFormatting>
  <conditionalFormatting sqref="F24">
    <cfRule type="cellIs" dxfId="3" priority="4" operator="equal">
      <formula>0</formula>
    </cfRule>
  </conditionalFormatting>
  <conditionalFormatting sqref="F26">
    <cfRule type="cellIs" dxfId="2" priority="3" operator="equal">
      <formula>0</formula>
    </cfRule>
  </conditionalFormatting>
  <conditionalFormatting sqref="F28">
    <cfRule type="cellIs" dxfId="1" priority="2" operator="equal">
      <formula>0</formula>
    </cfRule>
  </conditionalFormatting>
  <conditionalFormatting sqref="F30:F31">
    <cfRule type="cellIs" dxfId="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5">
    <tabColor rgb="FFFF0000"/>
  </sheetPr>
  <dimension ref="A1:IV448"/>
  <sheetViews>
    <sheetView view="pageBreakPreview" topLeftCell="A185" zoomScaleNormal="100" zoomScaleSheetLayoutView="100" workbookViewId="0">
      <selection activeCell="E444" sqref="E444"/>
    </sheetView>
  </sheetViews>
  <sheetFormatPr defaultRowHeight="15"/>
  <cols>
    <col min="1" max="1" width="5.7109375" style="255" bestFit="1" customWidth="1"/>
    <col min="2" max="2" width="40.7109375" style="279" customWidth="1"/>
    <col min="3" max="3" width="6.140625" style="257" customWidth="1"/>
    <col min="4" max="4" width="10.140625" style="258" bestFit="1" customWidth="1"/>
    <col min="5" max="5" width="11.42578125" style="259" customWidth="1"/>
    <col min="6" max="6" width="12.42578125" style="260" customWidth="1"/>
    <col min="7" max="7" width="11.28515625" style="279" bestFit="1" customWidth="1"/>
    <col min="8" max="256" width="9.140625" style="279"/>
    <col min="257" max="257" width="5.7109375" style="279" bestFit="1" customWidth="1"/>
    <col min="258" max="258" width="40.7109375" style="279" customWidth="1"/>
    <col min="259" max="259" width="6.140625" style="279" customWidth="1"/>
    <col min="260" max="260" width="10.140625" style="279" bestFit="1" customWidth="1"/>
    <col min="261" max="261" width="12.28515625" style="279" customWidth="1"/>
    <col min="262" max="262" width="13.28515625" style="279" customWidth="1"/>
    <col min="263" max="263" width="11.28515625" style="279" bestFit="1" customWidth="1"/>
    <col min="264" max="512" width="9.140625" style="279"/>
    <col min="513" max="513" width="5.7109375" style="279" bestFit="1" customWidth="1"/>
    <col min="514" max="514" width="40.7109375" style="279" customWidth="1"/>
    <col min="515" max="515" width="6.140625" style="279" customWidth="1"/>
    <col min="516" max="516" width="10.140625" style="279" bestFit="1" customWidth="1"/>
    <col min="517" max="517" width="12.28515625" style="279" customWidth="1"/>
    <col min="518" max="518" width="13.28515625" style="279" customWidth="1"/>
    <col min="519" max="519" width="11.28515625" style="279" bestFit="1" customWidth="1"/>
    <col min="520" max="768" width="9.140625" style="279"/>
    <col min="769" max="769" width="5.7109375" style="279" bestFit="1" customWidth="1"/>
    <col min="770" max="770" width="40.7109375" style="279" customWidth="1"/>
    <col min="771" max="771" width="6.140625" style="279" customWidth="1"/>
    <col min="772" max="772" width="10.140625" style="279" bestFit="1" customWidth="1"/>
    <col min="773" max="773" width="12.28515625" style="279" customWidth="1"/>
    <col min="774" max="774" width="13.28515625" style="279" customWidth="1"/>
    <col min="775" max="775" width="11.28515625" style="279" bestFit="1" customWidth="1"/>
    <col min="776" max="1024" width="9.140625" style="279"/>
    <col min="1025" max="1025" width="5.7109375" style="279" bestFit="1" customWidth="1"/>
    <col min="1026" max="1026" width="40.7109375" style="279" customWidth="1"/>
    <col min="1027" max="1027" width="6.140625" style="279" customWidth="1"/>
    <col min="1028" max="1028" width="10.140625" style="279" bestFit="1" customWidth="1"/>
    <col min="1029" max="1029" width="12.28515625" style="279" customWidth="1"/>
    <col min="1030" max="1030" width="13.28515625" style="279" customWidth="1"/>
    <col min="1031" max="1031" width="11.28515625" style="279" bestFit="1" customWidth="1"/>
    <col min="1032" max="1280" width="9.140625" style="279"/>
    <col min="1281" max="1281" width="5.7109375" style="279" bestFit="1" customWidth="1"/>
    <col min="1282" max="1282" width="40.7109375" style="279" customWidth="1"/>
    <col min="1283" max="1283" width="6.140625" style="279" customWidth="1"/>
    <col min="1284" max="1284" width="10.140625" style="279" bestFit="1" customWidth="1"/>
    <col min="1285" max="1285" width="12.28515625" style="279" customWidth="1"/>
    <col min="1286" max="1286" width="13.28515625" style="279" customWidth="1"/>
    <col min="1287" max="1287" width="11.28515625" style="279" bestFit="1" customWidth="1"/>
    <col min="1288" max="1536" width="9.140625" style="279"/>
    <col min="1537" max="1537" width="5.7109375" style="279" bestFit="1" customWidth="1"/>
    <col min="1538" max="1538" width="40.7109375" style="279" customWidth="1"/>
    <col min="1539" max="1539" width="6.140625" style="279" customWidth="1"/>
    <col min="1540" max="1540" width="10.140625" style="279" bestFit="1" customWidth="1"/>
    <col min="1541" max="1541" width="12.28515625" style="279" customWidth="1"/>
    <col min="1542" max="1542" width="13.28515625" style="279" customWidth="1"/>
    <col min="1543" max="1543" width="11.28515625" style="279" bestFit="1" customWidth="1"/>
    <col min="1544" max="1792" width="9.140625" style="279"/>
    <col min="1793" max="1793" width="5.7109375" style="279" bestFit="1" customWidth="1"/>
    <col min="1794" max="1794" width="40.7109375" style="279" customWidth="1"/>
    <col min="1795" max="1795" width="6.140625" style="279" customWidth="1"/>
    <col min="1796" max="1796" width="10.140625" style="279" bestFit="1" customWidth="1"/>
    <col min="1797" max="1797" width="12.28515625" style="279" customWidth="1"/>
    <col min="1798" max="1798" width="13.28515625" style="279" customWidth="1"/>
    <col min="1799" max="1799" width="11.28515625" style="279" bestFit="1" customWidth="1"/>
    <col min="1800" max="2048" width="9.140625" style="279"/>
    <col min="2049" max="2049" width="5.7109375" style="279" bestFit="1" customWidth="1"/>
    <col min="2050" max="2050" width="40.7109375" style="279" customWidth="1"/>
    <col min="2051" max="2051" width="6.140625" style="279" customWidth="1"/>
    <col min="2052" max="2052" width="10.140625" style="279" bestFit="1" customWidth="1"/>
    <col min="2053" max="2053" width="12.28515625" style="279" customWidth="1"/>
    <col min="2054" max="2054" width="13.28515625" style="279" customWidth="1"/>
    <col min="2055" max="2055" width="11.28515625" style="279" bestFit="1" customWidth="1"/>
    <col min="2056" max="2304" width="9.140625" style="279"/>
    <col min="2305" max="2305" width="5.7109375" style="279" bestFit="1" customWidth="1"/>
    <col min="2306" max="2306" width="40.7109375" style="279" customWidth="1"/>
    <col min="2307" max="2307" width="6.140625" style="279" customWidth="1"/>
    <col min="2308" max="2308" width="10.140625" style="279" bestFit="1" customWidth="1"/>
    <col min="2309" max="2309" width="12.28515625" style="279" customWidth="1"/>
    <col min="2310" max="2310" width="13.28515625" style="279" customWidth="1"/>
    <col min="2311" max="2311" width="11.28515625" style="279" bestFit="1" customWidth="1"/>
    <col min="2312" max="2560" width="9.140625" style="279"/>
    <col min="2561" max="2561" width="5.7109375" style="279" bestFit="1" customWidth="1"/>
    <col min="2562" max="2562" width="40.7109375" style="279" customWidth="1"/>
    <col min="2563" max="2563" width="6.140625" style="279" customWidth="1"/>
    <col min="2564" max="2564" width="10.140625" style="279" bestFit="1" customWidth="1"/>
    <col min="2565" max="2565" width="12.28515625" style="279" customWidth="1"/>
    <col min="2566" max="2566" width="13.28515625" style="279" customWidth="1"/>
    <col min="2567" max="2567" width="11.28515625" style="279" bestFit="1" customWidth="1"/>
    <col min="2568" max="2816" width="9.140625" style="279"/>
    <col min="2817" max="2817" width="5.7109375" style="279" bestFit="1" customWidth="1"/>
    <col min="2818" max="2818" width="40.7109375" style="279" customWidth="1"/>
    <col min="2819" max="2819" width="6.140625" style="279" customWidth="1"/>
    <col min="2820" max="2820" width="10.140625" style="279" bestFit="1" customWidth="1"/>
    <col min="2821" max="2821" width="12.28515625" style="279" customWidth="1"/>
    <col min="2822" max="2822" width="13.28515625" style="279" customWidth="1"/>
    <col min="2823" max="2823" width="11.28515625" style="279" bestFit="1" customWidth="1"/>
    <col min="2824" max="3072" width="9.140625" style="279"/>
    <col min="3073" max="3073" width="5.7109375" style="279" bestFit="1" customWidth="1"/>
    <col min="3074" max="3074" width="40.7109375" style="279" customWidth="1"/>
    <col min="3075" max="3075" width="6.140625" style="279" customWidth="1"/>
    <col min="3076" max="3076" width="10.140625" style="279" bestFit="1" customWidth="1"/>
    <col min="3077" max="3077" width="12.28515625" style="279" customWidth="1"/>
    <col min="3078" max="3078" width="13.28515625" style="279" customWidth="1"/>
    <col min="3079" max="3079" width="11.28515625" style="279" bestFit="1" customWidth="1"/>
    <col min="3080" max="3328" width="9.140625" style="279"/>
    <col min="3329" max="3329" width="5.7109375" style="279" bestFit="1" customWidth="1"/>
    <col min="3330" max="3330" width="40.7109375" style="279" customWidth="1"/>
    <col min="3331" max="3331" width="6.140625" style="279" customWidth="1"/>
    <col min="3332" max="3332" width="10.140625" style="279" bestFit="1" customWidth="1"/>
    <col min="3333" max="3333" width="12.28515625" style="279" customWidth="1"/>
    <col min="3334" max="3334" width="13.28515625" style="279" customWidth="1"/>
    <col min="3335" max="3335" width="11.28515625" style="279" bestFit="1" customWidth="1"/>
    <col min="3336" max="3584" width="9.140625" style="279"/>
    <col min="3585" max="3585" width="5.7109375" style="279" bestFit="1" customWidth="1"/>
    <col min="3586" max="3586" width="40.7109375" style="279" customWidth="1"/>
    <col min="3587" max="3587" width="6.140625" style="279" customWidth="1"/>
    <col min="3588" max="3588" width="10.140625" style="279" bestFit="1" customWidth="1"/>
    <col min="3589" max="3589" width="12.28515625" style="279" customWidth="1"/>
    <col min="3590" max="3590" width="13.28515625" style="279" customWidth="1"/>
    <col min="3591" max="3591" width="11.28515625" style="279" bestFit="1" customWidth="1"/>
    <col min="3592" max="3840" width="9.140625" style="279"/>
    <col min="3841" max="3841" width="5.7109375" style="279" bestFit="1" customWidth="1"/>
    <col min="3842" max="3842" width="40.7109375" style="279" customWidth="1"/>
    <col min="3843" max="3843" width="6.140625" style="279" customWidth="1"/>
    <col min="3844" max="3844" width="10.140625" style="279" bestFit="1" customWidth="1"/>
    <col min="3845" max="3845" width="12.28515625" style="279" customWidth="1"/>
    <col min="3846" max="3846" width="13.28515625" style="279" customWidth="1"/>
    <col min="3847" max="3847" width="11.28515625" style="279" bestFit="1" customWidth="1"/>
    <col min="3848" max="4096" width="9.140625" style="279"/>
    <col min="4097" max="4097" width="5.7109375" style="279" bestFit="1" customWidth="1"/>
    <col min="4098" max="4098" width="40.7109375" style="279" customWidth="1"/>
    <col min="4099" max="4099" width="6.140625" style="279" customWidth="1"/>
    <col min="4100" max="4100" width="10.140625" style="279" bestFit="1" customWidth="1"/>
    <col min="4101" max="4101" width="12.28515625" style="279" customWidth="1"/>
    <col min="4102" max="4102" width="13.28515625" style="279" customWidth="1"/>
    <col min="4103" max="4103" width="11.28515625" style="279" bestFit="1" customWidth="1"/>
    <col min="4104" max="4352" width="9.140625" style="279"/>
    <col min="4353" max="4353" width="5.7109375" style="279" bestFit="1" customWidth="1"/>
    <col min="4354" max="4354" width="40.7109375" style="279" customWidth="1"/>
    <col min="4355" max="4355" width="6.140625" style="279" customWidth="1"/>
    <col min="4356" max="4356" width="10.140625" style="279" bestFit="1" customWidth="1"/>
    <col min="4357" max="4357" width="12.28515625" style="279" customWidth="1"/>
    <col min="4358" max="4358" width="13.28515625" style="279" customWidth="1"/>
    <col min="4359" max="4359" width="11.28515625" style="279" bestFit="1" customWidth="1"/>
    <col min="4360" max="4608" width="9.140625" style="279"/>
    <col min="4609" max="4609" width="5.7109375" style="279" bestFit="1" customWidth="1"/>
    <col min="4610" max="4610" width="40.7109375" style="279" customWidth="1"/>
    <col min="4611" max="4611" width="6.140625" style="279" customWidth="1"/>
    <col min="4612" max="4612" width="10.140625" style="279" bestFit="1" customWidth="1"/>
    <col min="4613" max="4613" width="12.28515625" style="279" customWidth="1"/>
    <col min="4614" max="4614" width="13.28515625" style="279" customWidth="1"/>
    <col min="4615" max="4615" width="11.28515625" style="279" bestFit="1" customWidth="1"/>
    <col min="4616" max="4864" width="9.140625" style="279"/>
    <col min="4865" max="4865" width="5.7109375" style="279" bestFit="1" customWidth="1"/>
    <col min="4866" max="4866" width="40.7109375" style="279" customWidth="1"/>
    <col min="4867" max="4867" width="6.140625" style="279" customWidth="1"/>
    <col min="4868" max="4868" width="10.140625" style="279" bestFit="1" customWidth="1"/>
    <col min="4869" max="4869" width="12.28515625" style="279" customWidth="1"/>
    <col min="4870" max="4870" width="13.28515625" style="279" customWidth="1"/>
    <col min="4871" max="4871" width="11.28515625" style="279" bestFit="1" customWidth="1"/>
    <col min="4872" max="5120" width="9.140625" style="279"/>
    <col min="5121" max="5121" width="5.7109375" style="279" bestFit="1" customWidth="1"/>
    <col min="5122" max="5122" width="40.7109375" style="279" customWidth="1"/>
    <col min="5123" max="5123" width="6.140625" style="279" customWidth="1"/>
    <col min="5124" max="5124" width="10.140625" style="279" bestFit="1" customWidth="1"/>
    <col min="5125" max="5125" width="12.28515625" style="279" customWidth="1"/>
    <col min="5126" max="5126" width="13.28515625" style="279" customWidth="1"/>
    <col min="5127" max="5127" width="11.28515625" style="279" bestFit="1" customWidth="1"/>
    <col min="5128" max="5376" width="9.140625" style="279"/>
    <col min="5377" max="5377" width="5.7109375" style="279" bestFit="1" customWidth="1"/>
    <col min="5378" max="5378" width="40.7109375" style="279" customWidth="1"/>
    <col min="5379" max="5379" width="6.140625" style="279" customWidth="1"/>
    <col min="5380" max="5380" width="10.140625" style="279" bestFit="1" customWidth="1"/>
    <col min="5381" max="5381" width="12.28515625" style="279" customWidth="1"/>
    <col min="5382" max="5382" width="13.28515625" style="279" customWidth="1"/>
    <col min="5383" max="5383" width="11.28515625" style="279" bestFit="1" customWidth="1"/>
    <col min="5384" max="5632" width="9.140625" style="279"/>
    <col min="5633" max="5633" width="5.7109375" style="279" bestFit="1" customWidth="1"/>
    <col min="5634" max="5634" width="40.7109375" style="279" customWidth="1"/>
    <col min="5635" max="5635" width="6.140625" style="279" customWidth="1"/>
    <col min="5636" max="5636" width="10.140625" style="279" bestFit="1" customWidth="1"/>
    <col min="5637" max="5637" width="12.28515625" style="279" customWidth="1"/>
    <col min="5638" max="5638" width="13.28515625" style="279" customWidth="1"/>
    <col min="5639" max="5639" width="11.28515625" style="279" bestFit="1" customWidth="1"/>
    <col min="5640" max="5888" width="9.140625" style="279"/>
    <col min="5889" max="5889" width="5.7109375" style="279" bestFit="1" customWidth="1"/>
    <col min="5890" max="5890" width="40.7109375" style="279" customWidth="1"/>
    <col min="5891" max="5891" width="6.140625" style="279" customWidth="1"/>
    <col min="5892" max="5892" width="10.140625" style="279" bestFit="1" customWidth="1"/>
    <col min="5893" max="5893" width="12.28515625" style="279" customWidth="1"/>
    <col min="5894" max="5894" width="13.28515625" style="279" customWidth="1"/>
    <col min="5895" max="5895" width="11.28515625" style="279" bestFit="1" customWidth="1"/>
    <col min="5896" max="6144" width="9.140625" style="279"/>
    <col min="6145" max="6145" width="5.7109375" style="279" bestFit="1" customWidth="1"/>
    <col min="6146" max="6146" width="40.7109375" style="279" customWidth="1"/>
    <col min="6147" max="6147" width="6.140625" style="279" customWidth="1"/>
    <col min="6148" max="6148" width="10.140625" style="279" bestFit="1" customWidth="1"/>
    <col min="6149" max="6149" width="12.28515625" style="279" customWidth="1"/>
    <col min="6150" max="6150" width="13.28515625" style="279" customWidth="1"/>
    <col min="6151" max="6151" width="11.28515625" style="279" bestFit="1" customWidth="1"/>
    <col min="6152" max="6400" width="9.140625" style="279"/>
    <col min="6401" max="6401" width="5.7109375" style="279" bestFit="1" customWidth="1"/>
    <col min="6402" max="6402" width="40.7109375" style="279" customWidth="1"/>
    <col min="6403" max="6403" width="6.140625" style="279" customWidth="1"/>
    <col min="6404" max="6404" width="10.140625" style="279" bestFit="1" customWidth="1"/>
    <col min="6405" max="6405" width="12.28515625" style="279" customWidth="1"/>
    <col min="6406" max="6406" width="13.28515625" style="279" customWidth="1"/>
    <col min="6407" max="6407" width="11.28515625" style="279" bestFit="1" customWidth="1"/>
    <col min="6408" max="6656" width="9.140625" style="279"/>
    <col min="6657" max="6657" width="5.7109375" style="279" bestFit="1" customWidth="1"/>
    <col min="6658" max="6658" width="40.7109375" style="279" customWidth="1"/>
    <col min="6659" max="6659" width="6.140625" style="279" customWidth="1"/>
    <col min="6660" max="6660" width="10.140625" style="279" bestFit="1" customWidth="1"/>
    <col min="6661" max="6661" width="12.28515625" style="279" customWidth="1"/>
    <col min="6662" max="6662" width="13.28515625" style="279" customWidth="1"/>
    <col min="6663" max="6663" width="11.28515625" style="279" bestFit="1" customWidth="1"/>
    <col min="6664" max="6912" width="9.140625" style="279"/>
    <col min="6913" max="6913" width="5.7109375" style="279" bestFit="1" customWidth="1"/>
    <col min="6914" max="6914" width="40.7109375" style="279" customWidth="1"/>
    <col min="6915" max="6915" width="6.140625" style="279" customWidth="1"/>
    <col min="6916" max="6916" width="10.140625" style="279" bestFit="1" customWidth="1"/>
    <col min="6917" max="6917" width="12.28515625" style="279" customWidth="1"/>
    <col min="6918" max="6918" width="13.28515625" style="279" customWidth="1"/>
    <col min="6919" max="6919" width="11.28515625" style="279" bestFit="1" customWidth="1"/>
    <col min="6920" max="7168" width="9.140625" style="279"/>
    <col min="7169" max="7169" width="5.7109375" style="279" bestFit="1" customWidth="1"/>
    <col min="7170" max="7170" width="40.7109375" style="279" customWidth="1"/>
    <col min="7171" max="7171" width="6.140625" style="279" customWidth="1"/>
    <col min="7172" max="7172" width="10.140625" style="279" bestFit="1" customWidth="1"/>
    <col min="7173" max="7173" width="12.28515625" style="279" customWidth="1"/>
    <col min="7174" max="7174" width="13.28515625" style="279" customWidth="1"/>
    <col min="7175" max="7175" width="11.28515625" style="279" bestFit="1" customWidth="1"/>
    <col min="7176" max="7424" width="9.140625" style="279"/>
    <col min="7425" max="7425" width="5.7109375" style="279" bestFit="1" customWidth="1"/>
    <col min="7426" max="7426" width="40.7109375" style="279" customWidth="1"/>
    <col min="7427" max="7427" width="6.140625" style="279" customWidth="1"/>
    <col min="7428" max="7428" width="10.140625" style="279" bestFit="1" customWidth="1"/>
    <col min="7429" max="7429" width="12.28515625" style="279" customWidth="1"/>
    <col min="7430" max="7430" width="13.28515625" style="279" customWidth="1"/>
    <col min="7431" max="7431" width="11.28515625" style="279" bestFit="1" customWidth="1"/>
    <col min="7432" max="7680" width="9.140625" style="279"/>
    <col min="7681" max="7681" width="5.7109375" style="279" bestFit="1" customWidth="1"/>
    <col min="7682" max="7682" width="40.7109375" style="279" customWidth="1"/>
    <col min="7683" max="7683" width="6.140625" style="279" customWidth="1"/>
    <col min="7684" max="7684" width="10.140625" style="279" bestFit="1" customWidth="1"/>
    <col min="7685" max="7685" width="12.28515625" style="279" customWidth="1"/>
    <col min="7686" max="7686" width="13.28515625" style="279" customWidth="1"/>
    <col min="7687" max="7687" width="11.28515625" style="279" bestFit="1" customWidth="1"/>
    <col min="7688" max="7936" width="9.140625" style="279"/>
    <col min="7937" max="7937" width="5.7109375" style="279" bestFit="1" customWidth="1"/>
    <col min="7938" max="7938" width="40.7109375" style="279" customWidth="1"/>
    <col min="7939" max="7939" width="6.140625" style="279" customWidth="1"/>
    <col min="7940" max="7940" width="10.140625" style="279" bestFit="1" customWidth="1"/>
    <col min="7941" max="7941" width="12.28515625" style="279" customWidth="1"/>
    <col min="7942" max="7942" width="13.28515625" style="279" customWidth="1"/>
    <col min="7943" max="7943" width="11.28515625" style="279" bestFit="1" customWidth="1"/>
    <col min="7944" max="8192" width="9.140625" style="279"/>
    <col min="8193" max="8193" width="5.7109375" style="279" bestFit="1" customWidth="1"/>
    <col min="8194" max="8194" width="40.7109375" style="279" customWidth="1"/>
    <col min="8195" max="8195" width="6.140625" style="279" customWidth="1"/>
    <col min="8196" max="8196" width="10.140625" style="279" bestFit="1" customWidth="1"/>
    <col min="8197" max="8197" width="12.28515625" style="279" customWidth="1"/>
    <col min="8198" max="8198" width="13.28515625" style="279" customWidth="1"/>
    <col min="8199" max="8199" width="11.28515625" style="279" bestFit="1" customWidth="1"/>
    <col min="8200" max="8448" width="9.140625" style="279"/>
    <col min="8449" max="8449" width="5.7109375" style="279" bestFit="1" customWidth="1"/>
    <col min="8450" max="8450" width="40.7109375" style="279" customWidth="1"/>
    <col min="8451" max="8451" width="6.140625" style="279" customWidth="1"/>
    <col min="8452" max="8452" width="10.140625" style="279" bestFit="1" customWidth="1"/>
    <col min="8453" max="8453" width="12.28515625" style="279" customWidth="1"/>
    <col min="8454" max="8454" width="13.28515625" style="279" customWidth="1"/>
    <col min="8455" max="8455" width="11.28515625" style="279" bestFit="1" customWidth="1"/>
    <col min="8456" max="8704" width="9.140625" style="279"/>
    <col min="8705" max="8705" width="5.7109375" style="279" bestFit="1" customWidth="1"/>
    <col min="8706" max="8706" width="40.7109375" style="279" customWidth="1"/>
    <col min="8707" max="8707" width="6.140625" style="279" customWidth="1"/>
    <col min="8708" max="8708" width="10.140625" style="279" bestFit="1" customWidth="1"/>
    <col min="8709" max="8709" width="12.28515625" style="279" customWidth="1"/>
    <col min="8710" max="8710" width="13.28515625" style="279" customWidth="1"/>
    <col min="8711" max="8711" width="11.28515625" style="279" bestFit="1" customWidth="1"/>
    <col min="8712" max="8960" width="9.140625" style="279"/>
    <col min="8961" max="8961" width="5.7109375" style="279" bestFit="1" customWidth="1"/>
    <col min="8962" max="8962" width="40.7109375" style="279" customWidth="1"/>
    <col min="8963" max="8963" width="6.140625" style="279" customWidth="1"/>
    <col min="8964" max="8964" width="10.140625" style="279" bestFit="1" customWidth="1"/>
    <col min="8965" max="8965" width="12.28515625" style="279" customWidth="1"/>
    <col min="8966" max="8966" width="13.28515625" style="279" customWidth="1"/>
    <col min="8967" max="8967" width="11.28515625" style="279" bestFit="1" customWidth="1"/>
    <col min="8968" max="9216" width="9.140625" style="279"/>
    <col min="9217" max="9217" width="5.7109375" style="279" bestFit="1" customWidth="1"/>
    <col min="9218" max="9218" width="40.7109375" style="279" customWidth="1"/>
    <col min="9219" max="9219" width="6.140625" style="279" customWidth="1"/>
    <col min="9220" max="9220" width="10.140625" style="279" bestFit="1" customWidth="1"/>
    <col min="9221" max="9221" width="12.28515625" style="279" customWidth="1"/>
    <col min="9222" max="9222" width="13.28515625" style="279" customWidth="1"/>
    <col min="9223" max="9223" width="11.28515625" style="279" bestFit="1" customWidth="1"/>
    <col min="9224" max="9472" width="9.140625" style="279"/>
    <col min="9473" max="9473" width="5.7109375" style="279" bestFit="1" customWidth="1"/>
    <col min="9474" max="9474" width="40.7109375" style="279" customWidth="1"/>
    <col min="9475" max="9475" width="6.140625" style="279" customWidth="1"/>
    <col min="9476" max="9476" width="10.140625" style="279" bestFit="1" customWidth="1"/>
    <col min="9477" max="9477" width="12.28515625" style="279" customWidth="1"/>
    <col min="9478" max="9478" width="13.28515625" style="279" customWidth="1"/>
    <col min="9479" max="9479" width="11.28515625" style="279" bestFit="1" customWidth="1"/>
    <col min="9480" max="9728" width="9.140625" style="279"/>
    <col min="9729" max="9729" width="5.7109375" style="279" bestFit="1" customWidth="1"/>
    <col min="9730" max="9730" width="40.7109375" style="279" customWidth="1"/>
    <col min="9731" max="9731" width="6.140625" style="279" customWidth="1"/>
    <col min="9732" max="9732" width="10.140625" style="279" bestFit="1" customWidth="1"/>
    <col min="9733" max="9733" width="12.28515625" style="279" customWidth="1"/>
    <col min="9734" max="9734" width="13.28515625" style="279" customWidth="1"/>
    <col min="9735" max="9735" width="11.28515625" style="279" bestFit="1" customWidth="1"/>
    <col min="9736" max="9984" width="9.140625" style="279"/>
    <col min="9985" max="9985" width="5.7109375" style="279" bestFit="1" customWidth="1"/>
    <col min="9986" max="9986" width="40.7109375" style="279" customWidth="1"/>
    <col min="9987" max="9987" width="6.140625" style="279" customWidth="1"/>
    <col min="9988" max="9988" width="10.140625" style="279" bestFit="1" customWidth="1"/>
    <col min="9989" max="9989" width="12.28515625" style="279" customWidth="1"/>
    <col min="9990" max="9990" width="13.28515625" style="279" customWidth="1"/>
    <col min="9991" max="9991" width="11.28515625" style="279" bestFit="1" customWidth="1"/>
    <col min="9992" max="10240" width="9.140625" style="279"/>
    <col min="10241" max="10241" width="5.7109375" style="279" bestFit="1" customWidth="1"/>
    <col min="10242" max="10242" width="40.7109375" style="279" customWidth="1"/>
    <col min="10243" max="10243" width="6.140625" style="279" customWidth="1"/>
    <col min="10244" max="10244" width="10.140625" style="279" bestFit="1" customWidth="1"/>
    <col min="10245" max="10245" width="12.28515625" style="279" customWidth="1"/>
    <col min="10246" max="10246" width="13.28515625" style="279" customWidth="1"/>
    <col min="10247" max="10247" width="11.28515625" style="279" bestFit="1" customWidth="1"/>
    <col min="10248" max="10496" width="9.140625" style="279"/>
    <col min="10497" max="10497" width="5.7109375" style="279" bestFit="1" customWidth="1"/>
    <col min="10498" max="10498" width="40.7109375" style="279" customWidth="1"/>
    <col min="10499" max="10499" width="6.140625" style="279" customWidth="1"/>
    <col min="10500" max="10500" width="10.140625" style="279" bestFit="1" customWidth="1"/>
    <col min="10501" max="10501" width="12.28515625" style="279" customWidth="1"/>
    <col min="10502" max="10502" width="13.28515625" style="279" customWidth="1"/>
    <col min="10503" max="10503" width="11.28515625" style="279" bestFit="1" customWidth="1"/>
    <col min="10504" max="10752" width="9.140625" style="279"/>
    <col min="10753" max="10753" width="5.7109375" style="279" bestFit="1" customWidth="1"/>
    <col min="10754" max="10754" width="40.7109375" style="279" customWidth="1"/>
    <col min="10755" max="10755" width="6.140625" style="279" customWidth="1"/>
    <col min="10756" max="10756" width="10.140625" style="279" bestFit="1" customWidth="1"/>
    <col min="10757" max="10757" width="12.28515625" style="279" customWidth="1"/>
    <col min="10758" max="10758" width="13.28515625" style="279" customWidth="1"/>
    <col min="10759" max="10759" width="11.28515625" style="279" bestFit="1" customWidth="1"/>
    <col min="10760" max="11008" width="9.140625" style="279"/>
    <col min="11009" max="11009" width="5.7109375" style="279" bestFit="1" customWidth="1"/>
    <col min="11010" max="11010" width="40.7109375" style="279" customWidth="1"/>
    <col min="11011" max="11011" width="6.140625" style="279" customWidth="1"/>
    <col min="11012" max="11012" width="10.140625" style="279" bestFit="1" customWidth="1"/>
    <col min="11013" max="11013" width="12.28515625" style="279" customWidth="1"/>
    <col min="11014" max="11014" width="13.28515625" style="279" customWidth="1"/>
    <col min="11015" max="11015" width="11.28515625" style="279" bestFit="1" customWidth="1"/>
    <col min="11016" max="11264" width="9.140625" style="279"/>
    <col min="11265" max="11265" width="5.7109375" style="279" bestFit="1" customWidth="1"/>
    <col min="11266" max="11266" width="40.7109375" style="279" customWidth="1"/>
    <col min="11267" max="11267" width="6.140625" style="279" customWidth="1"/>
    <col min="11268" max="11268" width="10.140625" style="279" bestFit="1" customWidth="1"/>
    <col min="11269" max="11269" width="12.28515625" style="279" customWidth="1"/>
    <col min="11270" max="11270" width="13.28515625" style="279" customWidth="1"/>
    <col min="11271" max="11271" width="11.28515625" style="279" bestFit="1" customWidth="1"/>
    <col min="11272" max="11520" width="9.140625" style="279"/>
    <col min="11521" max="11521" width="5.7109375" style="279" bestFit="1" customWidth="1"/>
    <col min="11522" max="11522" width="40.7109375" style="279" customWidth="1"/>
    <col min="11523" max="11523" width="6.140625" style="279" customWidth="1"/>
    <col min="11524" max="11524" width="10.140625" style="279" bestFit="1" customWidth="1"/>
    <col min="11525" max="11525" width="12.28515625" style="279" customWidth="1"/>
    <col min="11526" max="11526" width="13.28515625" style="279" customWidth="1"/>
    <col min="11527" max="11527" width="11.28515625" style="279" bestFit="1" customWidth="1"/>
    <col min="11528" max="11776" width="9.140625" style="279"/>
    <col min="11777" max="11777" width="5.7109375" style="279" bestFit="1" customWidth="1"/>
    <col min="11778" max="11778" width="40.7109375" style="279" customWidth="1"/>
    <col min="11779" max="11779" width="6.140625" style="279" customWidth="1"/>
    <col min="11780" max="11780" width="10.140625" style="279" bestFit="1" customWidth="1"/>
    <col min="11781" max="11781" width="12.28515625" style="279" customWidth="1"/>
    <col min="11782" max="11782" width="13.28515625" style="279" customWidth="1"/>
    <col min="11783" max="11783" width="11.28515625" style="279" bestFit="1" customWidth="1"/>
    <col min="11784" max="12032" width="9.140625" style="279"/>
    <col min="12033" max="12033" width="5.7109375" style="279" bestFit="1" customWidth="1"/>
    <col min="12034" max="12034" width="40.7109375" style="279" customWidth="1"/>
    <col min="12035" max="12035" width="6.140625" style="279" customWidth="1"/>
    <col min="12036" max="12036" width="10.140625" style="279" bestFit="1" customWidth="1"/>
    <col min="12037" max="12037" width="12.28515625" style="279" customWidth="1"/>
    <col min="12038" max="12038" width="13.28515625" style="279" customWidth="1"/>
    <col min="12039" max="12039" width="11.28515625" style="279" bestFit="1" customWidth="1"/>
    <col min="12040" max="12288" width="9.140625" style="279"/>
    <col min="12289" max="12289" width="5.7109375" style="279" bestFit="1" customWidth="1"/>
    <col min="12290" max="12290" width="40.7109375" style="279" customWidth="1"/>
    <col min="12291" max="12291" width="6.140625" style="279" customWidth="1"/>
    <col min="12292" max="12292" width="10.140625" style="279" bestFit="1" customWidth="1"/>
    <col min="12293" max="12293" width="12.28515625" style="279" customWidth="1"/>
    <col min="12294" max="12294" width="13.28515625" style="279" customWidth="1"/>
    <col min="12295" max="12295" width="11.28515625" style="279" bestFit="1" customWidth="1"/>
    <col min="12296" max="12544" width="9.140625" style="279"/>
    <col min="12545" max="12545" width="5.7109375" style="279" bestFit="1" customWidth="1"/>
    <col min="12546" max="12546" width="40.7109375" style="279" customWidth="1"/>
    <col min="12547" max="12547" width="6.140625" style="279" customWidth="1"/>
    <col min="12548" max="12548" width="10.140625" style="279" bestFit="1" customWidth="1"/>
    <col min="12549" max="12549" width="12.28515625" style="279" customWidth="1"/>
    <col min="12550" max="12550" width="13.28515625" style="279" customWidth="1"/>
    <col min="12551" max="12551" width="11.28515625" style="279" bestFit="1" customWidth="1"/>
    <col min="12552" max="12800" width="9.140625" style="279"/>
    <col min="12801" max="12801" width="5.7109375" style="279" bestFit="1" customWidth="1"/>
    <col min="12802" max="12802" width="40.7109375" style="279" customWidth="1"/>
    <col min="12803" max="12803" width="6.140625" style="279" customWidth="1"/>
    <col min="12804" max="12804" width="10.140625" style="279" bestFit="1" customWidth="1"/>
    <col min="12805" max="12805" width="12.28515625" style="279" customWidth="1"/>
    <col min="12806" max="12806" width="13.28515625" style="279" customWidth="1"/>
    <col min="12807" max="12807" width="11.28515625" style="279" bestFit="1" customWidth="1"/>
    <col min="12808" max="13056" width="9.140625" style="279"/>
    <col min="13057" max="13057" width="5.7109375" style="279" bestFit="1" customWidth="1"/>
    <col min="13058" max="13058" width="40.7109375" style="279" customWidth="1"/>
    <col min="13059" max="13059" width="6.140625" style="279" customWidth="1"/>
    <col min="13060" max="13060" width="10.140625" style="279" bestFit="1" customWidth="1"/>
    <col min="13061" max="13061" width="12.28515625" style="279" customWidth="1"/>
    <col min="13062" max="13062" width="13.28515625" style="279" customWidth="1"/>
    <col min="13063" max="13063" width="11.28515625" style="279" bestFit="1" customWidth="1"/>
    <col min="13064" max="13312" width="9.140625" style="279"/>
    <col min="13313" max="13313" width="5.7109375" style="279" bestFit="1" customWidth="1"/>
    <col min="13314" max="13314" width="40.7109375" style="279" customWidth="1"/>
    <col min="13315" max="13315" width="6.140625" style="279" customWidth="1"/>
    <col min="13316" max="13316" width="10.140625" style="279" bestFit="1" customWidth="1"/>
    <col min="13317" max="13317" width="12.28515625" style="279" customWidth="1"/>
    <col min="13318" max="13318" width="13.28515625" style="279" customWidth="1"/>
    <col min="13319" max="13319" width="11.28515625" style="279" bestFit="1" customWidth="1"/>
    <col min="13320" max="13568" width="9.140625" style="279"/>
    <col min="13569" max="13569" width="5.7109375" style="279" bestFit="1" customWidth="1"/>
    <col min="13570" max="13570" width="40.7109375" style="279" customWidth="1"/>
    <col min="13571" max="13571" width="6.140625" style="279" customWidth="1"/>
    <col min="13572" max="13572" width="10.140625" style="279" bestFit="1" customWidth="1"/>
    <col min="13573" max="13573" width="12.28515625" style="279" customWidth="1"/>
    <col min="13574" max="13574" width="13.28515625" style="279" customWidth="1"/>
    <col min="13575" max="13575" width="11.28515625" style="279" bestFit="1" customWidth="1"/>
    <col min="13576" max="13824" width="9.140625" style="279"/>
    <col min="13825" max="13825" width="5.7109375" style="279" bestFit="1" customWidth="1"/>
    <col min="13826" max="13826" width="40.7109375" style="279" customWidth="1"/>
    <col min="13827" max="13827" width="6.140625" style="279" customWidth="1"/>
    <col min="13828" max="13828" width="10.140625" style="279" bestFit="1" customWidth="1"/>
    <col min="13829" max="13829" width="12.28515625" style="279" customWidth="1"/>
    <col min="13830" max="13830" width="13.28515625" style="279" customWidth="1"/>
    <col min="13831" max="13831" width="11.28515625" style="279" bestFit="1" customWidth="1"/>
    <col min="13832" max="14080" width="9.140625" style="279"/>
    <col min="14081" max="14081" width="5.7109375" style="279" bestFit="1" customWidth="1"/>
    <col min="14082" max="14082" width="40.7109375" style="279" customWidth="1"/>
    <col min="14083" max="14083" width="6.140625" style="279" customWidth="1"/>
    <col min="14084" max="14084" width="10.140625" style="279" bestFit="1" customWidth="1"/>
    <col min="14085" max="14085" width="12.28515625" style="279" customWidth="1"/>
    <col min="14086" max="14086" width="13.28515625" style="279" customWidth="1"/>
    <col min="14087" max="14087" width="11.28515625" style="279" bestFit="1" customWidth="1"/>
    <col min="14088" max="14336" width="9.140625" style="279"/>
    <col min="14337" max="14337" width="5.7109375" style="279" bestFit="1" customWidth="1"/>
    <col min="14338" max="14338" width="40.7109375" style="279" customWidth="1"/>
    <col min="14339" max="14339" width="6.140625" style="279" customWidth="1"/>
    <col min="14340" max="14340" width="10.140625" style="279" bestFit="1" customWidth="1"/>
    <col min="14341" max="14341" width="12.28515625" style="279" customWidth="1"/>
    <col min="14342" max="14342" width="13.28515625" style="279" customWidth="1"/>
    <col min="14343" max="14343" width="11.28515625" style="279" bestFit="1" customWidth="1"/>
    <col min="14344" max="14592" width="9.140625" style="279"/>
    <col min="14593" max="14593" width="5.7109375" style="279" bestFit="1" customWidth="1"/>
    <col min="14594" max="14594" width="40.7109375" style="279" customWidth="1"/>
    <col min="14595" max="14595" width="6.140625" style="279" customWidth="1"/>
    <col min="14596" max="14596" width="10.140625" style="279" bestFit="1" customWidth="1"/>
    <col min="14597" max="14597" width="12.28515625" style="279" customWidth="1"/>
    <col min="14598" max="14598" width="13.28515625" style="279" customWidth="1"/>
    <col min="14599" max="14599" width="11.28515625" style="279" bestFit="1" customWidth="1"/>
    <col min="14600" max="14848" width="9.140625" style="279"/>
    <col min="14849" max="14849" width="5.7109375" style="279" bestFit="1" customWidth="1"/>
    <col min="14850" max="14850" width="40.7109375" style="279" customWidth="1"/>
    <col min="14851" max="14851" width="6.140625" style="279" customWidth="1"/>
    <col min="14852" max="14852" width="10.140625" style="279" bestFit="1" customWidth="1"/>
    <col min="14853" max="14853" width="12.28515625" style="279" customWidth="1"/>
    <col min="14854" max="14854" width="13.28515625" style="279" customWidth="1"/>
    <col min="14855" max="14855" width="11.28515625" style="279" bestFit="1" customWidth="1"/>
    <col min="14856" max="15104" width="9.140625" style="279"/>
    <col min="15105" max="15105" width="5.7109375" style="279" bestFit="1" customWidth="1"/>
    <col min="15106" max="15106" width="40.7109375" style="279" customWidth="1"/>
    <col min="15107" max="15107" width="6.140625" style="279" customWidth="1"/>
    <col min="15108" max="15108" width="10.140625" style="279" bestFit="1" customWidth="1"/>
    <col min="15109" max="15109" width="12.28515625" style="279" customWidth="1"/>
    <col min="15110" max="15110" width="13.28515625" style="279" customWidth="1"/>
    <col min="15111" max="15111" width="11.28515625" style="279" bestFit="1" customWidth="1"/>
    <col min="15112" max="15360" width="9.140625" style="279"/>
    <col min="15361" max="15361" width="5.7109375" style="279" bestFit="1" customWidth="1"/>
    <col min="15362" max="15362" width="40.7109375" style="279" customWidth="1"/>
    <col min="15363" max="15363" width="6.140625" style="279" customWidth="1"/>
    <col min="15364" max="15364" width="10.140625" style="279" bestFit="1" customWidth="1"/>
    <col min="15365" max="15365" width="12.28515625" style="279" customWidth="1"/>
    <col min="15366" max="15366" width="13.28515625" style="279" customWidth="1"/>
    <col min="15367" max="15367" width="11.28515625" style="279" bestFit="1" customWidth="1"/>
    <col min="15368" max="15616" width="9.140625" style="279"/>
    <col min="15617" max="15617" width="5.7109375" style="279" bestFit="1" customWidth="1"/>
    <col min="15618" max="15618" width="40.7109375" style="279" customWidth="1"/>
    <col min="15619" max="15619" width="6.140625" style="279" customWidth="1"/>
    <col min="15620" max="15620" width="10.140625" style="279" bestFit="1" customWidth="1"/>
    <col min="15621" max="15621" width="12.28515625" style="279" customWidth="1"/>
    <col min="15622" max="15622" width="13.28515625" style="279" customWidth="1"/>
    <col min="15623" max="15623" width="11.28515625" style="279" bestFit="1" customWidth="1"/>
    <col min="15624" max="15872" width="9.140625" style="279"/>
    <col min="15873" max="15873" width="5.7109375" style="279" bestFit="1" customWidth="1"/>
    <col min="15874" max="15874" width="40.7109375" style="279" customWidth="1"/>
    <col min="15875" max="15875" width="6.140625" style="279" customWidth="1"/>
    <col min="15876" max="15876" width="10.140625" style="279" bestFit="1" customWidth="1"/>
    <col min="15877" max="15877" width="12.28515625" style="279" customWidth="1"/>
    <col min="15878" max="15878" width="13.28515625" style="279" customWidth="1"/>
    <col min="15879" max="15879" width="11.28515625" style="279" bestFit="1" customWidth="1"/>
    <col min="15880" max="16128" width="9.140625" style="279"/>
    <col min="16129" max="16129" width="5.7109375" style="279" bestFit="1" customWidth="1"/>
    <col min="16130" max="16130" width="40.7109375" style="279" customWidth="1"/>
    <col min="16131" max="16131" width="6.140625" style="279" customWidth="1"/>
    <col min="16132" max="16132" width="10.140625" style="279" bestFit="1" customWidth="1"/>
    <col min="16133" max="16133" width="12.28515625" style="279" customWidth="1"/>
    <col min="16134" max="16134" width="13.28515625" style="279" customWidth="1"/>
    <col min="16135" max="16135" width="11.28515625" style="279" bestFit="1" customWidth="1"/>
    <col min="16136" max="16384" width="9.140625" style="279"/>
  </cols>
  <sheetData>
    <row r="1" spans="1:256" s="242" customFormat="1" ht="18.75">
      <c r="A1" s="238"/>
      <c r="B1" s="239" t="s">
        <v>422</v>
      </c>
      <c r="C1" s="240"/>
      <c r="D1" s="62"/>
      <c r="E1" s="63"/>
      <c r="F1" s="64"/>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c r="DV1" s="241"/>
      <c r="DW1" s="241"/>
      <c r="DX1" s="241"/>
      <c r="DY1" s="241"/>
      <c r="DZ1" s="241"/>
      <c r="EA1" s="241"/>
      <c r="EB1" s="241"/>
      <c r="EC1" s="241"/>
      <c r="ED1" s="241"/>
      <c r="EE1" s="241"/>
      <c r="EF1" s="241"/>
      <c r="EG1" s="241"/>
      <c r="EH1" s="241"/>
      <c r="EI1" s="241"/>
      <c r="EJ1" s="241"/>
      <c r="EK1" s="241"/>
      <c r="EL1" s="241"/>
      <c r="EM1" s="241"/>
      <c r="EN1" s="241"/>
      <c r="EO1" s="241"/>
      <c r="EP1" s="241"/>
      <c r="EQ1" s="241"/>
      <c r="ER1" s="241"/>
      <c r="ES1" s="241"/>
      <c r="ET1" s="241"/>
      <c r="EU1" s="241"/>
      <c r="EV1" s="241"/>
      <c r="EW1" s="241"/>
      <c r="EX1" s="241"/>
      <c r="EY1" s="241"/>
      <c r="EZ1" s="241"/>
      <c r="FA1" s="241"/>
      <c r="FB1" s="241"/>
      <c r="FC1" s="241"/>
      <c r="FD1" s="241"/>
      <c r="FE1" s="241"/>
      <c r="FF1" s="241"/>
      <c r="FG1" s="241"/>
      <c r="FH1" s="241"/>
      <c r="FI1" s="241"/>
      <c r="FJ1" s="241"/>
      <c r="FK1" s="241"/>
      <c r="FL1" s="241"/>
      <c r="FM1" s="241"/>
      <c r="FN1" s="241"/>
      <c r="FO1" s="241"/>
      <c r="FP1" s="241"/>
      <c r="FQ1" s="241"/>
      <c r="FR1" s="241"/>
      <c r="FS1" s="241"/>
      <c r="FT1" s="241"/>
      <c r="FU1" s="241"/>
      <c r="FV1" s="241"/>
      <c r="FW1" s="241"/>
      <c r="FX1" s="241"/>
      <c r="FY1" s="241"/>
      <c r="FZ1" s="241"/>
      <c r="GA1" s="241"/>
      <c r="GB1" s="241"/>
      <c r="GC1" s="241"/>
      <c r="GD1" s="241"/>
      <c r="GE1" s="241"/>
      <c r="GF1" s="241"/>
      <c r="GG1" s="241"/>
      <c r="GH1" s="241"/>
      <c r="GI1" s="241"/>
      <c r="GJ1" s="241"/>
      <c r="GK1" s="241"/>
      <c r="GL1" s="241"/>
      <c r="GM1" s="241"/>
      <c r="GN1" s="241"/>
      <c r="GO1" s="241"/>
      <c r="GP1" s="241"/>
      <c r="GQ1" s="241"/>
      <c r="GR1" s="241"/>
      <c r="GS1" s="241"/>
      <c r="GT1" s="241"/>
      <c r="GU1" s="241"/>
      <c r="GV1" s="241"/>
      <c r="GW1" s="241"/>
      <c r="GX1" s="241"/>
      <c r="GY1" s="241"/>
      <c r="GZ1" s="241"/>
      <c r="HA1" s="241"/>
      <c r="HB1" s="241"/>
      <c r="HC1" s="241"/>
      <c r="HD1" s="241"/>
      <c r="HE1" s="241"/>
      <c r="HF1" s="241"/>
      <c r="HG1" s="241"/>
      <c r="HH1" s="241"/>
      <c r="HI1" s="241"/>
      <c r="HJ1" s="241"/>
      <c r="HK1" s="241"/>
      <c r="HL1" s="241"/>
      <c r="HM1" s="241"/>
      <c r="HN1" s="241"/>
      <c r="HO1" s="241"/>
      <c r="HP1" s="241"/>
      <c r="HQ1" s="241"/>
      <c r="HR1" s="241"/>
      <c r="HS1" s="241"/>
      <c r="HT1" s="241"/>
      <c r="HU1" s="241"/>
      <c r="HV1" s="241"/>
      <c r="HW1" s="241"/>
      <c r="HX1" s="241"/>
      <c r="HY1" s="241"/>
      <c r="HZ1" s="241"/>
      <c r="IA1" s="241"/>
      <c r="IB1" s="241"/>
      <c r="IC1" s="241"/>
      <c r="ID1" s="241"/>
      <c r="IE1" s="241"/>
      <c r="IF1" s="241"/>
      <c r="IG1" s="241"/>
      <c r="IH1" s="241"/>
      <c r="II1" s="241"/>
      <c r="IJ1" s="241"/>
      <c r="IK1" s="241"/>
      <c r="IL1" s="241"/>
      <c r="IM1" s="241"/>
      <c r="IN1" s="241"/>
      <c r="IO1" s="241"/>
      <c r="IP1" s="241"/>
      <c r="IQ1" s="241"/>
      <c r="IR1" s="241"/>
      <c r="IS1" s="241"/>
      <c r="IT1" s="241"/>
      <c r="IU1" s="241"/>
      <c r="IV1" s="241"/>
    </row>
    <row r="2" spans="1:256" s="242" customFormat="1" ht="15.75">
      <c r="A2" s="238"/>
      <c r="B2" s="243" t="s">
        <v>423</v>
      </c>
      <c r="C2" s="244"/>
      <c r="D2" s="62"/>
      <c r="E2" s="63"/>
      <c r="F2" s="64"/>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c r="AP2" s="241"/>
      <c r="AQ2" s="241"/>
      <c r="AR2" s="241"/>
      <c r="AS2" s="241"/>
      <c r="AT2" s="241"/>
      <c r="AU2" s="241"/>
      <c r="AV2" s="241"/>
      <c r="AW2" s="241"/>
      <c r="AX2" s="241"/>
      <c r="AY2" s="241"/>
      <c r="AZ2" s="241"/>
      <c r="BA2" s="241"/>
      <c r="BB2" s="241"/>
      <c r="BC2" s="241"/>
      <c r="BD2" s="241"/>
      <c r="BE2" s="241"/>
      <c r="BF2" s="241"/>
      <c r="BG2" s="241"/>
      <c r="BH2" s="241"/>
      <c r="BI2" s="241"/>
      <c r="BJ2" s="241"/>
      <c r="BK2" s="241"/>
      <c r="BL2" s="241"/>
      <c r="BM2" s="241"/>
      <c r="BN2" s="241"/>
      <c r="BO2" s="241"/>
      <c r="BP2" s="241"/>
      <c r="BQ2" s="241"/>
      <c r="BR2" s="241"/>
      <c r="BS2" s="241"/>
      <c r="BT2" s="241"/>
      <c r="BU2" s="241"/>
      <c r="BV2" s="241"/>
      <c r="BW2" s="241"/>
      <c r="BX2" s="241"/>
      <c r="BY2" s="241"/>
      <c r="BZ2" s="241"/>
      <c r="CA2" s="241"/>
      <c r="CB2" s="241"/>
      <c r="CC2" s="241"/>
      <c r="CD2" s="241"/>
      <c r="CE2" s="241"/>
      <c r="CF2" s="241"/>
      <c r="CG2" s="241"/>
      <c r="CH2" s="241"/>
      <c r="CI2" s="241"/>
      <c r="CJ2" s="241"/>
      <c r="CK2" s="241"/>
      <c r="CL2" s="241"/>
      <c r="CM2" s="241"/>
      <c r="CN2" s="241"/>
      <c r="CO2" s="241"/>
      <c r="CP2" s="241"/>
      <c r="CQ2" s="241"/>
      <c r="CR2" s="241"/>
      <c r="CS2" s="241"/>
      <c r="CT2" s="241"/>
      <c r="CU2" s="241"/>
      <c r="CV2" s="241"/>
      <c r="CW2" s="241"/>
      <c r="CX2" s="241"/>
      <c r="CY2" s="241"/>
      <c r="CZ2" s="241"/>
      <c r="DA2" s="241"/>
      <c r="DB2" s="241"/>
      <c r="DC2" s="241"/>
      <c r="DD2" s="241"/>
      <c r="DE2" s="241"/>
      <c r="DF2" s="241"/>
      <c r="DG2" s="241"/>
      <c r="DH2" s="241"/>
      <c r="DI2" s="241"/>
      <c r="DJ2" s="241"/>
      <c r="DK2" s="241"/>
      <c r="DL2" s="241"/>
      <c r="DM2" s="241"/>
      <c r="DN2" s="241"/>
      <c r="DO2" s="241"/>
      <c r="DP2" s="241"/>
      <c r="DQ2" s="241"/>
      <c r="DR2" s="241"/>
      <c r="DS2" s="241"/>
      <c r="DT2" s="241"/>
      <c r="DU2" s="241"/>
      <c r="DV2" s="241"/>
      <c r="DW2" s="241"/>
      <c r="DX2" s="241"/>
      <c r="DY2" s="241"/>
      <c r="DZ2" s="241"/>
      <c r="EA2" s="241"/>
      <c r="EB2" s="241"/>
      <c r="EC2" s="241"/>
      <c r="ED2" s="241"/>
      <c r="EE2" s="241"/>
      <c r="EF2" s="241"/>
      <c r="EG2" s="241"/>
      <c r="EH2" s="241"/>
      <c r="EI2" s="241"/>
      <c r="EJ2" s="241"/>
      <c r="EK2" s="241"/>
      <c r="EL2" s="241"/>
      <c r="EM2" s="241"/>
      <c r="EN2" s="241"/>
      <c r="EO2" s="241"/>
      <c r="EP2" s="241"/>
      <c r="EQ2" s="241"/>
      <c r="ER2" s="241"/>
      <c r="ES2" s="241"/>
      <c r="ET2" s="241"/>
      <c r="EU2" s="241"/>
      <c r="EV2" s="241"/>
      <c r="EW2" s="241"/>
      <c r="EX2" s="241"/>
      <c r="EY2" s="241"/>
      <c r="EZ2" s="241"/>
      <c r="FA2" s="241"/>
      <c r="FB2" s="241"/>
      <c r="FC2" s="241"/>
      <c r="FD2" s="241"/>
      <c r="FE2" s="241"/>
      <c r="FF2" s="241"/>
      <c r="FG2" s="241"/>
      <c r="FH2" s="241"/>
      <c r="FI2" s="241"/>
      <c r="FJ2" s="241"/>
      <c r="FK2" s="241"/>
      <c r="FL2" s="241"/>
      <c r="FM2" s="241"/>
      <c r="FN2" s="241"/>
      <c r="FO2" s="241"/>
      <c r="FP2" s="241"/>
      <c r="FQ2" s="241"/>
      <c r="FR2" s="241"/>
      <c r="FS2" s="241"/>
      <c r="FT2" s="241"/>
      <c r="FU2" s="241"/>
      <c r="FV2" s="241"/>
      <c r="FW2" s="241"/>
      <c r="FX2" s="241"/>
      <c r="FY2" s="241"/>
      <c r="FZ2" s="241"/>
      <c r="GA2" s="241"/>
      <c r="GB2" s="241"/>
      <c r="GC2" s="241"/>
      <c r="GD2" s="241"/>
      <c r="GE2" s="241"/>
      <c r="GF2" s="241"/>
      <c r="GG2" s="241"/>
      <c r="GH2" s="241"/>
      <c r="GI2" s="241"/>
      <c r="GJ2" s="241"/>
      <c r="GK2" s="241"/>
      <c r="GL2" s="241"/>
      <c r="GM2" s="241"/>
      <c r="GN2" s="241"/>
      <c r="GO2" s="241"/>
      <c r="GP2" s="241"/>
      <c r="GQ2" s="241"/>
      <c r="GR2" s="241"/>
      <c r="GS2" s="241"/>
      <c r="GT2" s="241"/>
      <c r="GU2" s="241"/>
      <c r="GV2" s="241"/>
      <c r="GW2" s="241"/>
      <c r="GX2" s="241"/>
      <c r="GY2" s="241"/>
      <c r="GZ2" s="241"/>
      <c r="HA2" s="241"/>
      <c r="HB2" s="241"/>
      <c r="HC2" s="241"/>
      <c r="HD2" s="241"/>
      <c r="HE2" s="241"/>
      <c r="HF2" s="241"/>
      <c r="HG2" s="241"/>
      <c r="HH2" s="241"/>
      <c r="HI2" s="241"/>
      <c r="HJ2" s="241"/>
      <c r="HK2" s="241"/>
      <c r="HL2" s="241"/>
      <c r="HM2" s="241"/>
      <c r="HN2" s="241"/>
      <c r="HO2" s="241"/>
      <c r="HP2" s="241"/>
      <c r="HQ2" s="241"/>
      <c r="HR2" s="241"/>
      <c r="HS2" s="241"/>
      <c r="HT2" s="241"/>
      <c r="HU2" s="241"/>
      <c r="HV2" s="241"/>
      <c r="HW2" s="241"/>
      <c r="HX2" s="241"/>
      <c r="HY2" s="241"/>
      <c r="HZ2" s="241"/>
      <c r="IA2" s="241"/>
      <c r="IB2" s="241"/>
      <c r="IC2" s="241"/>
      <c r="ID2" s="241"/>
      <c r="IE2" s="241"/>
      <c r="IF2" s="241"/>
      <c r="IG2" s="241"/>
      <c r="IH2" s="241"/>
      <c r="II2" s="241"/>
      <c r="IJ2" s="241"/>
      <c r="IK2" s="241"/>
      <c r="IL2" s="241"/>
      <c r="IM2" s="241"/>
      <c r="IN2" s="241"/>
      <c r="IO2" s="241"/>
      <c r="IP2" s="241"/>
      <c r="IQ2" s="241"/>
      <c r="IR2" s="241"/>
      <c r="IS2" s="241"/>
      <c r="IT2" s="241"/>
      <c r="IU2" s="241"/>
      <c r="IV2" s="241"/>
    </row>
    <row r="3" spans="1:256" s="242" customFormat="1">
      <c r="A3" s="238"/>
      <c r="B3" s="245"/>
      <c r="C3" s="244"/>
      <c r="D3" s="62"/>
      <c r="E3" s="63"/>
      <c r="F3" s="64"/>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c r="DV3" s="241"/>
      <c r="DW3" s="241"/>
      <c r="DX3" s="241"/>
      <c r="DY3" s="241"/>
      <c r="DZ3" s="241"/>
      <c r="EA3" s="241"/>
      <c r="EB3" s="241"/>
      <c r="EC3" s="241"/>
      <c r="ED3" s="241"/>
      <c r="EE3" s="241"/>
      <c r="EF3" s="241"/>
      <c r="EG3" s="241"/>
      <c r="EH3" s="241"/>
      <c r="EI3" s="241"/>
      <c r="EJ3" s="241"/>
      <c r="EK3" s="241"/>
      <c r="EL3" s="241"/>
      <c r="EM3" s="241"/>
      <c r="EN3" s="241"/>
      <c r="EO3" s="241"/>
      <c r="EP3" s="241"/>
      <c r="EQ3" s="241"/>
      <c r="ER3" s="241"/>
      <c r="ES3" s="241"/>
      <c r="ET3" s="241"/>
      <c r="EU3" s="241"/>
      <c r="EV3" s="241"/>
      <c r="EW3" s="241"/>
      <c r="EX3" s="241"/>
      <c r="EY3" s="241"/>
      <c r="EZ3" s="241"/>
      <c r="FA3" s="241"/>
      <c r="FB3" s="241"/>
      <c r="FC3" s="241"/>
      <c r="FD3" s="241"/>
      <c r="FE3" s="241"/>
      <c r="FF3" s="241"/>
      <c r="FG3" s="241"/>
      <c r="FH3" s="241"/>
      <c r="FI3" s="241"/>
      <c r="FJ3" s="241"/>
      <c r="FK3" s="241"/>
      <c r="FL3" s="241"/>
      <c r="FM3" s="241"/>
      <c r="FN3" s="241"/>
      <c r="FO3" s="241"/>
      <c r="FP3" s="241"/>
      <c r="FQ3" s="241"/>
      <c r="FR3" s="241"/>
      <c r="FS3" s="241"/>
      <c r="FT3" s="241"/>
      <c r="FU3" s="241"/>
      <c r="FV3" s="241"/>
      <c r="FW3" s="241"/>
      <c r="FX3" s="241"/>
      <c r="FY3" s="241"/>
      <c r="FZ3" s="241"/>
      <c r="GA3" s="241"/>
      <c r="GB3" s="241"/>
      <c r="GC3" s="241"/>
      <c r="GD3" s="241"/>
      <c r="GE3" s="241"/>
      <c r="GF3" s="241"/>
      <c r="GG3" s="241"/>
      <c r="GH3" s="241"/>
      <c r="GI3" s="241"/>
      <c r="GJ3" s="241"/>
      <c r="GK3" s="241"/>
      <c r="GL3" s="241"/>
      <c r="GM3" s="241"/>
      <c r="GN3" s="241"/>
      <c r="GO3" s="241"/>
      <c r="GP3" s="241"/>
      <c r="GQ3" s="241"/>
      <c r="GR3" s="241"/>
      <c r="GS3" s="241"/>
      <c r="GT3" s="241"/>
      <c r="GU3" s="241"/>
      <c r="GV3" s="241"/>
      <c r="GW3" s="241"/>
      <c r="GX3" s="241"/>
      <c r="GY3" s="241"/>
      <c r="GZ3" s="241"/>
      <c r="HA3" s="241"/>
      <c r="HB3" s="241"/>
      <c r="HC3" s="241"/>
      <c r="HD3" s="241"/>
      <c r="HE3" s="241"/>
      <c r="HF3" s="241"/>
      <c r="HG3" s="241"/>
      <c r="HH3" s="241"/>
      <c r="HI3" s="241"/>
      <c r="HJ3" s="241"/>
      <c r="HK3" s="241"/>
      <c r="HL3" s="241"/>
      <c r="HM3" s="241"/>
      <c r="HN3" s="241"/>
      <c r="HO3" s="241"/>
      <c r="HP3" s="241"/>
      <c r="HQ3" s="241"/>
      <c r="HR3" s="241"/>
      <c r="HS3" s="241"/>
      <c r="HT3" s="241"/>
      <c r="HU3" s="241"/>
      <c r="HV3" s="241"/>
      <c r="HW3" s="241"/>
      <c r="HX3" s="241"/>
      <c r="HY3" s="241"/>
      <c r="HZ3" s="241"/>
      <c r="IA3" s="241"/>
      <c r="IB3" s="241"/>
      <c r="IC3" s="241"/>
      <c r="ID3" s="241"/>
      <c r="IE3" s="241"/>
      <c r="IF3" s="241"/>
      <c r="IG3" s="241"/>
      <c r="IH3" s="241"/>
      <c r="II3" s="241"/>
      <c r="IJ3" s="241"/>
      <c r="IK3" s="241"/>
      <c r="IL3" s="241"/>
      <c r="IM3" s="241"/>
      <c r="IN3" s="241"/>
      <c r="IO3" s="241"/>
      <c r="IP3" s="241"/>
      <c r="IQ3" s="241"/>
      <c r="IR3" s="241"/>
      <c r="IS3" s="241"/>
      <c r="IT3" s="241"/>
      <c r="IU3" s="241"/>
      <c r="IV3" s="241"/>
    </row>
    <row r="4" spans="1:256" s="242" customFormat="1" ht="12.75">
      <c r="A4" s="246"/>
      <c r="B4" s="247" t="s">
        <v>424</v>
      </c>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c r="CV4" s="248"/>
      <c r="CW4" s="248"/>
      <c r="CX4" s="248"/>
      <c r="CY4" s="248"/>
      <c r="CZ4" s="248"/>
      <c r="DA4" s="248"/>
      <c r="DB4" s="248"/>
      <c r="DC4" s="248"/>
      <c r="DD4" s="248"/>
      <c r="DE4" s="248"/>
      <c r="DF4" s="248"/>
      <c r="DG4" s="248"/>
      <c r="DH4" s="248"/>
      <c r="DI4" s="248"/>
      <c r="DJ4" s="248"/>
      <c r="DK4" s="248"/>
      <c r="DL4" s="248"/>
      <c r="DM4" s="248"/>
      <c r="DN4" s="248"/>
      <c r="DO4" s="248"/>
      <c r="DP4" s="248"/>
      <c r="DQ4" s="248"/>
      <c r="DR4" s="248"/>
      <c r="DS4" s="248"/>
      <c r="DT4" s="248"/>
      <c r="DU4" s="248"/>
      <c r="DV4" s="248"/>
      <c r="DW4" s="248"/>
      <c r="DX4" s="248"/>
      <c r="DY4" s="248"/>
      <c r="DZ4" s="248"/>
      <c r="EA4" s="248"/>
      <c r="EB4" s="248"/>
      <c r="EC4" s="248"/>
      <c r="ED4" s="248"/>
      <c r="EE4" s="248"/>
      <c r="EF4" s="248"/>
      <c r="EG4" s="248"/>
      <c r="EH4" s="248"/>
      <c r="EI4" s="248"/>
      <c r="EJ4" s="248"/>
      <c r="EK4" s="248"/>
      <c r="EL4" s="248"/>
      <c r="EM4" s="248"/>
      <c r="EN4" s="248"/>
      <c r="EO4" s="248"/>
      <c r="EP4" s="248"/>
      <c r="EQ4" s="248"/>
      <c r="ER4" s="248"/>
      <c r="ES4" s="248"/>
      <c r="ET4" s="248"/>
      <c r="EU4" s="248"/>
      <c r="EV4" s="248"/>
      <c r="EW4" s="248"/>
      <c r="EX4" s="248"/>
      <c r="EY4" s="248"/>
      <c r="EZ4" s="248"/>
      <c r="FA4" s="248"/>
      <c r="FB4" s="248"/>
      <c r="FC4" s="248"/>
      <c r="FD4" s="248"/>
      <c r="FE4" s="248"/>
      <c r="FF4" s="248"/>
      <c r="FG4" s="248"/>
      <c r="FH4" s="248"/>
      <c r="FI4" s="248"/>
      <c r="FJ4" s="248"/>
      <c r="FK4" s="248"/>
      <c r="FL4" s="248"/>
      <c r="FM4" s="248"/>
      <c r="FN4" s="248"/>
      <c r="FO4" s="248"/>
      <c r="FP4" s="248"/>
      <c r="FQ4" s="248"/>
      <c r="FR4" s="248"/>
      <c r="FS4" s="248"/>
      <c r="FT4" s="248"/>
      <c r="FU4" s="248"/>
      <c r="FV4" s="248"/>
      <c r="FW4" s="248"/>
      <c r="FX4" s="248"/>
      <c r="FY4" s="248"/>
      <c r="FZ4" s="248"/>
      <c r="GA4" s="248"/>
      <c r="GB4" s="248"/>
      <c r="GC4" s="248"/>
      <c r="GD4" s="248"/>
      <c r="GE4" s="248"/>
      <c r="GF4" s="248"/>
      <c r="GG4" s="248"/>
      <c r="GH4" s="248"/>
      <c r="GI4" s="248"/>
      <c r="GJ4" s="248"/>
      <c r="GK4" s="248"/>
      <c r="GL4" s="248"/>
      <c r="GM4" s="248"/>
      <c r="GN4" s="248"/>
      <c r="GO4" s="248"/>
      <c r="GP4" s="248"/>
      <c r="GQ4" s="248"/>
      <c r="GR4" s="248"/>
      <c r="GS4" s="248"/>
      <c r="GT4" s="248"/>
      <c r="GU4" s="248"/>
      <c r="GV4" s="248"/>
      <c r="GW4" s="248"/>
      <c r="GX4" s="248"/>
      <c r="GY4" s="248"/>
      <c r="GZ4" s="248"/>
      <c r="HA4" s="248"/>
      <c r="HB4" s="248"/>
      <c r="HC4" s="248"/>
      <c r="HD4" s="248"/>
      <c r="HE4" s="248"/>
      <c r="HF4" s="248"/>
      <c r="HG4" s="248"/>
      <c r="HH4" s="248"/>
      <c r="HI4" s="248"/>
      <c r="HJ4" s="248"/>
      <c r="HK4" s="248"/>
      <c r="HL4" s="248"/>
      <c r="HM4" s="248"/>
      <c r="HN4" s="248"/>
      <c r="HO4" s="248"/>
      <c r="HP4" s="248"/>
      <c r="HQ4" s="248"/>
      <c r="HR4" s="248"/>
      <c r="HS4" s="248"/>
      <c r="HT4" s="248"/>
      <c r="HU4" s="248"/>
      <c r="HV4" s="248"/>
      <c r="HW4" s="248"/>
      <c r="HX4" s="248"/>
      <c r="HY4" s="248"/>
      <c r="HZ4" s="248"/>
      <c r="IA4" s="248"/>
      <c r="IB4" s="248"/>
      <c r="IC4" s="248"/>
      <c r="ID4" s="248"/>
      <c r="IE4" s="248"/>
      <c r="IF4" s="248"/>
      <c r="IG4" s="248"/>
      <c r="IH4" s="248"/>
      <c r="II4" s="248"/>
      <c r="IJ4" s="248"/>
      <c r="IK4" s="248"/>
      <c r="IL4" s="248"/>
      <c r="IM4" s="248"/>
      <c r="IN4" s="248"/>
      <c r="IO4" s="248"/>
      <c r="IP4" s="248"/>
      <c r="IQ4" s="248"/>
      <c r="IR4" s="248"/>
      <c r="IS4" s="248"/>
      <c r="IT4" s="248"/>
      <c r="IU4" s="248"/>
      <c r="IV4" s="248"/>
    </row>
    <row r="5" spans="1:256" s="242" customFormat="1" ht="12.75">
      <c r="A5" s="249"/>
      <c r="B5" s="247"/>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248"/>
      <c r="AX5" s="248"/>
      <c r="AY5" s="248"/>
      <c r="AZ5" s="248"/>
      <c r="BA5" s="248"/>
      <c r="BB5" s="248"/>
      <c r="BC5" s="248"/>
      <c r="BD5" s="248"/>
      <c r="BE5" s="248"/>
      <c r="BF5" s="248"/>
      <c r="BG5" s="248"/>
      <c r="BH5" s="248"/>
      <c r="BI5" s="248"/>
      <c r="BJ5" s="248"/>
      <c r="BK5" s="248"/>
      <c r="BL5" s="248"/>
      <c r="BM5" s="248"/>
      <c r="BN5" s="248"/>
      <c r="BO5" s="248"/>
      <c r="BP5" s="248"/>
      <c r="BQ5" s="248"/>
      <c r="BR5" s="248"/>
      <c r="BS5" s="248"/>
      <c r="BT5" s="248"/>
      <c r="BU5" s="248"/>
      <c r="BV5" s="248"/>
      <c r="BW5" s="248"/>
      <c r="BX5" s="248"/>
      <c r="BY5" s="248"/>
      <c r="BZ5" s="248"/>
      <c r="CA5" s="248"/>
      <c r="CB5" s="248"/>
      <c r="CC5" s="248"/>
      <c r="CD5" s="248"/>
      <c r="CE5" s="248"/>
      <c r="CF5" s="248"/>
      <c r="CG5" s="248"/>
      <c r="CH5" s="248"/>
      <c r="CI5" s="248"/>
      <c r="CJ5" s="248"/>
      <c r="CK5" s="248"/>
      <c r="CL5" s="248"/>
      <c r="CM5" s="248"/>
      <c r="CN5" s="248"/>
      <c r="CO5" s="248"/>
      <c r="CP5" s="248"/>
      <c r="CQ5" s="248"/>
      <c r="CR5" s="248"/>
      <c r="CS5" s="248"/>
      <c r="CT5" s="248"/>
      <c r="CU5" s="248"/>
      <c r="CV5" s="248"/>
      <c r="CW5" s="248"/>
      <c r="CX5" s="248"/>
      <c r="CY5" s="248"/>
      <c r="CZ5" s="248"/>
      <c r="DA5" s="248"/>
      <c r="DB5" s="248"/>
      <c r="DC5" s="248"/>
      <c r="DD5" s="248"/>
      <c r="DE5" s="248"/>
      <c r="DF5" s="248"/>
      <c r="DG5" s="248"/>
      <c r="DH5" s="248"/>
      <c r="DI5" s="248"/>
      <c r="DJ5" s="248"/>
      <c r="DK5" s="248"/>
      <c r="DL5" s="248"/>
      <c r="DM5" s="248"/>
      <c r="DN5" s="248"/>
      <c r="DO5" s="248"/>
      <c r="DP5" s="248"/>
      <c r="DQ5" s="248"/>
      <c r="DR5" s="248"/>
      <c r="DS5" s="248"/>
      <c r="DT5" s="248"/>
      <c r="DU5" s="248"/>
      <c r="DV5" s="248"/>
      <c r="DW5" s="248"/>
      <c r="DX5" s="248"/>
      <c r="DY5" s="248"/>
      <c r="DZ5" s="248"/>
      <c r="EA5" s="248"/>
      <c r="EB5" s="248"/>
      <c r="EC5" s="248"/>
      <c r="ED5" s="248"/>
      <c r="EE5" s="248"/>
      <c r="EF5" s="248"/>
      <c r="EG5" s="248"/>
      <c r="EH5" s="248"/>
      <c r="EI5" s="248"/>
      <c r="EJ5" s="248"/>
      <c r="EK5" s="248"/>
      <c r="EL5" s="248"/>
      <c r="EM5" s="248"/>
      <c r="EN5" s="248"/>
      <c r="EO5" s="248"/>
      <c r="EP5" s="248"/>
      <c r="EQ5" s="248"/>
      <c r="ER5" s="248"/>
      <c r="ES5" s="248"/>
      <c r="ET5" s="248"/>
      <c r="EU5" s="248"/>
      <c r="EV5" s="248"/>
      <c r="EW5" s="248"/>
      <c r="EX5" s="248"/>
      <c r="EY5" s="248"/>
      <c r="EZ5" s="248"/>
      <c r="FA5" s="248"/>
      <c r="FB5" s="248"/>
      <c r="FC5" s="248"/>
      <c r="FD5" s="248"/>
      <c r="FE5" s="248"/>
      <c r="FF5" s="248"/>
      <c r="FG5" s="248"/>
      <c r="FH5" s="248"/>
      <c r="FI5" s="248"/>
      <c r="FJ5" s="248"/>
      <c r="FK5" s="248"/>
      <c r="FL5" s="248"/>
      <c r="FM5" s="248"/>
      <c r="FN5" s="248"/>
      <c r="FO5" s="248"/>
      <c r="FP5" s="248"/>
      <c r="FQ5" s="248"/>
      <c r="FR5" s="248"/>
      <c r="FS5" s="248"/>
      <c r="FT5" s="248"/>
      <c r="FU5" s="248"/>
      <c r="FV5" s="248"/>
      <c r="FW5" s="248"/>
      <c r="FX5" s="248"/>
      <c r="FY5" s="248"/>
      <c r="FZ5" s="248"/>
      <c r="GA5" s="248"/>
      <c r="GB5" s="248"/>
      <c r="GC5" s="248"/>
      <c r="GD5" s="248"/>
      <c r="GE5" s="248"/>
      <c r="GF5" s="248"/>
      <c r="GG5" s="248"/>
      <c r="GH5" s="248"/>
      <c r="GI5" s="248"/>
      <c r="GJ5" s="248"/>
      <c r="GK5" s="248"/>
      <c r="GL5" s="248"/>
      <c r="GM5" s="248"/>
      <c r="GN5" s="248"/>
      <c r="GO5" s="248"/>
      <c r="GP5" s="248"/>
      <c r="GQ5" s="248"/>
      <c r="GR5" s="248"/>
      <c r="GS5" s="248"/>
      <c r="GT5" s="248"/>
      <c r="GU5" s="248"/>
      <c r="GV5" s="248"/>
      <c r="GW5" s="248"/>
      <c r="GX5" s="248"/>
      <c r="GY5" s="248"/>
      <c r="GZ5" s="248"/>
      <c r="HA5" s="248"/>
      <c r="HB5" s="248"/>
      <c r="HC5" s="248"/>
      <c r="HD5" s="248"/>
      <c r="HE5" s="248"/>
      <c r="HF5" s="248"/>
      <c r="HG5" s="248"/>
      <c r="HH5" s="248"/>
      <c r="HI5" s="248"/>
      <c r="HJ5" s="248"/>
      <c r="HK5" s="248"/>
      <c r="HL5" s="248"/>
      <c r="HM5" s="248"/>
      <c r="HN5" s="248"/>
      <c r="HO5" s="248"/>
      <c r="HP5" s="248"/>
      <c r="HQ5" s="248"/>
      <c r="HR5" s="248"/>
      <c r="HS5" s="248"/>
      <c r="HT5" s="248"/>
      <c r="HU5" s="248"/>
      <c r="HV5" s="248"/>
      <c r="HW5" s="248"/>
      <c r="HX5" s="248"/>
      <c r="HY5" s="248"/>
      <c r="HZ5" s="248"/>
      <c r="IA5" s="248"/>
      <c r="IB5" s="248"/>
      <c r="IC5" s="248"/>
      <c r="ID5" s="248"/>
      <c r="IE5" s="248"/>
      <c r="IF5" s="248"/>
      <c r="IG5" s="248"/>
      <c r="IH5" s="248"/>
      <c r="II5" s="248"/>
      <c r="IJ5" s="248"/>
      <c r="IK5" s="248"/>
      <c r="IL5" s="248"/>
      <c r="IM5" s="248"/>
      <c r="IN5" s="248"/>
      <c r="IO5" s="248"/>
      <c r="IP5" s="248"/>
      <c r="IQ5" s="248"/>
      <c r="IR5" s="248"/>
      <c r="IS5" s="248"/>
      <c r="IT5" s="248"/>
      <c r="IU5" s="248"/>
      <c r="IV5" s="248"/>
    </row>
    <row r="6" spans="1:256" s="242" customFormat="1" ht="38.25">
      <c r="A6" s="249"/>
      <c r="B6" s="247" t="s">
        <v>425</v>
      </c>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50"/>
      <c r="BF6" s="250"/>
      <c r="BG6" s="250"/>
      <c r="BH6" s="250"/>
      <c r="BI6" s="250"/>
      <c r="BJ6" s="250"/>
      <c r="BK6" s="250"/>
      <c r="BL6" s="250"/>
      <c r="BM6" s="250"/>
      <c r="BN6" s="250"/>
      <c r="BO6" s="250"/>
      <c r="BP6" s="250"/>
      <c r="BQ6" s="250"/>
      <c r="BR6" s="250"/>
      <c r="BS6" s="250"/>
      <c r="BT6" s="250"/>
      <c r="BU6" s="250"/>
      <c r="BV6" s="250"/>
      <c r="BW6" s="250"/>
      <c r="BX6" s="250"/>
      <c r="BY6" s="250"/>
      <c r="BZ6" s="250"/>
      <c r="CA6" s="250"/>
      <c r="CB6" s="250"/>
      <c r="CC6" s="250"/>
      <c r="CD6" s="250"/>
      <c r="CE6" s="250"/>
      <c r="CF6" s="250"/>
      <c r="CG6" s="250"/>
      <c r="CH6" s="250"/>
      <c r="CI6" s="250"/>
      <c r="CJ6" s="250"/>
      <c r="CK6" s="250"/>
      <c r="CL6" s="250"/>
      <c r="CM6" s="250"/>
      <c r="CN6" s="250"/>
      <c r="CO6" s="250"/>
      <c r="CP6" s="250"/>
      <c r="CQ6" s="250"/>
      <c r="CR6" s="250"/>
      <c r="CS6" s="250"/>
      <c r="CT6" s="250"/>
      <c r="CU6" s="250"/>
      <c r="CV6" s="250"/>
      <c r="CW6" s="250"/>
      <c r="CX6" s="250"/>
      <c r="CY6" s="250"/>
      <c r="CZ6" s="250"/>
      <c r="DA6" s="250"/>
      <c r="DB6" s="250"/>
      <c r="DC6" s="250"/>
      <c r="DD6" s="250"/>
      <c r="DE6" s="250"/>
      <c r="DF6" s="250"/>
      <c r="DG6" s="250"/>
      <c r="DH6" s="250"/>
      <c r="DI6" s="250"/>
      <c r="DJ6" s="250"/>
      <c r="DK6" s="250"/>
      <c r="DL6" s="250"/>
      <c r="DM6" s="250"/>
      <c r="DN6" s="250"/>
      <c r="DO6" s="250"/>
      <c r="DP6" s="250"/>
      <c r="DQ6" s="250"/>
      <c r="DR6" s="250"/>
      <c r="DS6" s="250"/>
      <c r="DT6" s="250"/>
      <c r="DU6" s="250"/>
      <c r="DV6" s="250"/>
      <c r="DW6" s="250"/>
      <c r="DX6" s="250"/>
      <c r="DY6" s="250"/>
      <c r="DZ6" s="250"/>
      <c r="EA6" s="250"/>
      <c r="EB6" s="250"/>
      <c r="EC6" s="250"/>
      <c r="ED6" s="250"/>
      <c r="EE6" s="250"/>
      <c r="EF6" s="250"/>
      <c r="EG6" s="250"/>
      <c r="EH6" s="250"/>
      <c r="EI6" s="250"/>
      <c r="EJ6" s="250"/>
      <c r="EK6" s="250"/>
      <c r="EL6" s="250"/>
      <c r="EM6" s="250"/>
      <c r="EN6" s="250"/>
      <c r="EO6" s="250"/>
      <c r="EP6" s="250"/>
      <c r="EQ6" s="250"/>
      <c r="ER6" s="250"/>
      <c r="ES6" s="250"/>
      <c r="ET6" s="250"/>
      <c r="EU6" s="250"/>
      <c r="EV6" s="250"/>
      <c r="EW6" s="250"/>
      <c r="EX6" s="250"/>
      <c r="EY6" s="250"/>
      <c r="EZ6" s="250"/>
      <c r="FA6" s="250"/>
      <c r="FB6" s="250"/>
      <c r="FC6" s="250"/>
      <c r="FD6" s="250"/>
      <c r="FE6" s="250"/>
      <c r="FF6" s="250"/>
      <c r="FG6" s="250"/>
      <c r="FH6" s="250"/>
      <c r="FI6" s="250"/>
      <c r="FJ6" s="250"/>
      <c r="FK6" s="250"/>
      <c r="FL6" s="250"/>
      <c r="FM6" s="250"/>
      <c r="FN6" s="250"/>
      <c r="FO6" s="250"/>
      <c r="FP6" s="250"/>
      <c r="FQ6" s="250"/>
      <c r="FR6" s="250"/>
      <c r="FS6" s="250"/>
      <c r="FT6" s="250"/>
      <c r="FU6" s="250"/>
      <c r="FV6" s="250"/>
      <c r="FW6" s="250"/>
      <c r="FX6" s="250"/>
      <c r="FY6" s="250"/>
      <c r="FZ6" s="250"/>
      <c r="GA6" s="250"/>
      <c r="GB6" s="250"/>
      <c r="GC6" s="250"/>
      <c r="GD6" s="250"/>
      <c r="GE6" s="250"/>
      <c r="GF6" s="250"/>
      <c r="GG6" s="250"/>
      <c r="GH6" s="250"/>
      <c r="GI6" s="250"/>
      <c r="GJ6" s="250"/>
      <c r="GK6" s="250"/>
      <c r="GL6" s="250"/>
      <c r="GM6" s="250"/>
      <c r="GN6" s="250"/>
      <c r="GO6" s="250"/>
      <c r="GP6" s="250"/>
      <c r="GQ6" s="250"/>
      <c r="GR6" s="250"/>
      <c r="GS6" s="250"/>
      <c r="GT6" s="250"/>
      <c r="GU6" s="250"/>
      <c r="GV6" s="250"/>
      <c r="GW6" s="250"/>
      <c r="GX6" s="250"/>
      <c r="GY6" s="250"/>
      <c r="GZ6" s="250"/>
      <c r="HA6" s="250"/>
      <c r="HB6" s="250"/>
      <c r="HC6" s="250"/>
      <c r="HD6" s="250"/>
      <c r="HE6" s="250"/>
      <c r="HF6" s="250"/>
      <c r="HG6" s="250"/>
      <c r="HH6" s="250"/>
      <c r="HI6" s="250"/>
      <c r="HJ6" s="250"/>
      <c r="HK6" s="250"/>
      <c r="HL6" s="250"/>
      <c r="HM6" s="250"/>
      <c r="HN6" s="250"/>
      <c r="HO6" s="250"/>
      <c r="HP6" s="250"/>
      <c r="HQ6" s="250"/>
      <c r="HR6" s="250"/>
      <c r="HS6" s="250"/>
      <c r="HT6" s="250"/>
      <c r="HU6" s="250"/>
      <c r="HV6" s="250"/>
      <c r="HW6" s="250"/>
      <c r="HX6" s="250"/>
      <c r="HY6" s="250"/>
      <c r="HZ6" s="250"/>
      <c r="IA6" s="250"/>
      <c r="IB6" s="250"/>
      <c r="IC6" s="250"/>
      <c r="ID6" s="250"/>
      <c r="IE6" s="250"/>
      <c r="IF6" s="250"/>
      <c r="IG6" s="250"/>
      <c r="IH6" s="250"/>
      <c r="II6" s="250"/>
      <c r="IJ6" s="250"/>
      <c r="IK6" s="250"/>
      <c r="IL6" s="250"/>
      <c r="IM6" s="250"/>
      <c r="IN6" s="250"/>
      <c r="IO6" s="250"/>
      <c r="IP6" s="250"/>
      <c r="IQ6" s="250"/>
      <c r="IR6" s="250"/>
      <c r="IS6" s="250"/>
      <c r="IT6" s="250"/>
      <c r="IU6" s="250"/>
      <c r="IV6" s="250"/>
    </row>
    <row r="7" spans="1:256" s="242" customFormat="1" ht="12.75">
      <c r="A7" s="251"/>
      <c r="B7" s="252"/>
    </row>
    <row r="8" spans="1:256" s="242" customFormat="1" ht="114.75">
      <c r="A8" s="251" t="s">
        <v>426</v>
      </c>
      <c r="B8" s="253" t="s">
        <v>427</v>
      </c>
    </row>
    <row r="9" spans="1:256" s="242" customFormat="1" ht="12.75">
      <c r="A9" s="251"/>
      <c r="B9" s="254"/>
    </row>
    <row r="10" spans="1:256" s="242" customFormat="1" ht="51">
      <c r="A10" s="251" t="s">
        <v>428</v>
      </c>
      <c r="B10" s="253" t="s">
        <v>429</v>
      </c>
    </row>
    <row r="11" spans="1:256" s="242" customFormat="1" ht="12.75">
      <c r="A11" s="251"/>
      <c r="B11" s="253"/>
    </row>
    <row r="12" spans="1:256" s="242" customFormat="1" ht="102">
      <c r="A12" s="251" t="s">
        <v>430</v>
      </c>
      <c r="B12" s="253" t="s">
        <v>431</v>
      </c>
    </row>
    <row r="13" spans="1:256" s="242" customFormat="1" ht="12.75">
      <c r="A13" s="251"/>
      <c r="B13" s="253"/>
    </row>
    <row r="14" spans="1:256" s="242" customFormat="1" ht="38.25">
      <c r="A14" s="251" t="s">
        <v>432</v>
      </c>
      <c r="B14" s="253" t="s">
        <v>433</v>
      </c>
    </row>
    <row r="15" spans="1:256" s="242" customFormat="1" ht="12.75">
      <c r="A15" s="251"/>
      <c r="B15" s="253"/>
    </row>
    <row r="16" spans="1:256" s="242" customFormat="1" ht="63.75">
      <c r="A16" s="251" t="s">
        <v>434</v>
      </c>
      <c r="B16" s="253" t="s">
        <v>435</v>
      </c>
    </row>
    <row r="17" spans="1:6" s="242" customFormat="1" ht="12.75">
      <c r="A17" s="251"/>
      <c r="B17" s="253"/>
    </row>
    <row r="18" spans="1:6" s="242" customFormat="1" ht="76.5">
      <c r="A18" s="251" t="s">
        <v>436</v>
      </c>
      <c r="B18" s="253" t="s">
        <v>437</v>
      </c>
    </row>
    <row r="19" spans="1:6" s="242" customFormat="1" ht="12.75">
      <c r="A19" s="251"/>
      <c r="B19" s="253"/>
    </row>
    <row r="20" spans="1:6" s="242" customFormat="1" ht="114.75">
      <c r="A20" s="251" t="s">
        <v>438</v>
      </c>
      <c r="B20" s="253" t="s">
        <v>439</v>
      </c>
    </row>
    <row r="21" spans="1:6" s="242" customFormat="1" ht="12.75">
      <c r="A21" s="251"/>
      <c r="B21" s="253"/>
    </row>
    <row r="22" spans="1:6" s="242" customFormat="1" ht="25.5">
      <c r="A22" s="251" t="s">
        <v>440</v>
      </c>
      <c r="B22" s="253" t="s">
        <v>441</v>
      </c>
    </row>
    <row r="23" spans="1:6" s="242" customFormat="1" ht="12.75">
      <c r="A23" s="251"/>
      <c r="B23" s="253"/>
    </row>
    <row r="24" spans="1:6" s="242" customFormat="1" ht="25.5">
      <c r="A24" s="251" t="s">
        <v>442</v>
      </c>
      <c r="B24" s="253" t="s">
        <v>443</v>
      </c>
    </row>
    <row r="25" spans="1:6" s="242" customFormat="1" ht="12.75">
      <c r="A25" s="251"/>
      <c r="B25" s="253"/>
    </row>
    <row r="26" spans="1:6" s="242" customFormat="1" ht="25.5">
      <c r="A26" s="251" t="s">
        <v>444</v>
      </c>
      <c r="B26" s="253" t="s">
        <v>445</v>
      </c>
    </row>
    <row r="27" spans="1:6" s="242" customFormat="1" ht="12.75">
      <c r="A27" s="251"/>
      <c r="B27" s="253"/>
    </row>
    <row r="28" spans="1:6" s="242" customFormat="1" ht="63.75">
      <c r="A28" s="251" t="s">
        <v>446</v>
      </c>
      <c r="B28" s="253" t="s">
        <v>447</v>
      </c>
    </row>
    <row r="29" spans="1:6" s="242" customFormat="1" ht="12.75">
      <c r="A29" s="251"/>
      <c r="B29" s="253"/>
    </row>
    <row r="30" spans="1:6" s="242" customFormat="1" ht="25.5">
      <c r="A30" s="251" t="s">
        <v>448</v>
      </c>
      <c r="B30" s="253" t="s">
        <v>449</v>
      </c>
    </row>
    <row r="31" spans="1:6" s="242" customFormat="1" ht="12.75">
      <c r="A31" s="251"/>
      <c r="B31" s="253"/>
    </row>
    <row r="32" spans="1:6" s="257" customFormat="1">
      <c r="A32" s="255"/>
      <c r="B32" s="256" t="s">
        <v>450</v>
      </c>
      <c r="D32" s="258"/>
      <c r="E32" s="259"/>
      <c r="F32" s="260"/>
    </row>
    <row r="33" spans="1:6" s="266" customFormat="1">
      <c r="A33" s="261"/>
      <c r="B33" s="262" t="s">
        <v>424</v>
      </c>
      <c r="C33" s="263"/>
      <c r="D33" s="264"/>
      <c r="E33" s="263"/>
      <c r="F33" s="265"/>
    </row>
    <row r="34" spans="1:6" s="266" customFormat="1">
      <c r="A34" s="267"/>
      <c r="B34" s="268" t="s">
        <v>451</v>
      </c>
      <c r="C34" s="263"/>
      <c r="D34" s="264"/>
      <c r="E34" s="263"/>
      <c r="F34" s="265"/>
    </row>
    <row r="35" spans="1:6" s="269" customFormat="1" ht="36">
      <c r="A35" s="267"/>
      <c r="B35" s="262" t="s">
        <v>425</v>
      </c>
      <c r="C35" s="263"/>
      <c r="D35" s="264"/>
      <c r="E35" s="263"/>
      <c r="F35" s="265"/>
    </row>
    <row r="36" spans="1:6" s="275" customFormat="1">
      <c r="A36" s="270"/>
      <c r="B36" s="271"/>
      <c r="C36" s="272"/>
      <c r="D36" s="273"/>
      <c r="E36" s="272"/>
      <c r="F36" s="274"/>
    </row>
    <row r="37" spans="1:6" s="275" customFormat="1" ht="108">
      <c r="A37" s="270" t="s">
        <v>426</v>
      </c>
      <c r="B37" s="276" t="s">
        <v>427</v>
      </c>
      <c r="C37" s="272"/>
      <c r="D37" s="273"/>
      <c r="E37" s="272"/>
      <c r="F37" s="274"/>
    </row>
    <row r="38" spans="1:6" s="275" customFormat="1">
      <c r="A38" s="270"/>
      <c r="B38" s="277"/>
      <c r="C38" s="272"/>
      <c r="D38" s="273"/>
      <c r="E38" s="272"/>
      <c r="F38" s="274"/>
    </row>
    <row r="39" spans="1:6" s="275" customFormat="1" ht="48">
      <c r="A39" s="270" t="s">
        <v>428</v>
      </c>
      <c r="B39" s="276" t="s">
        <v>429</v>
      </c>
      <c r="C39" s="272"/>
      <c r="D39" s="273"/>
      <c r="E39" s="272"/>
      <c r="F39" s="274"/>
    </row>
    <row r="40" spans="1:6" s="275" customFormat="1">
      <c r="A40" s="270"/>
      <c r="B40" s="276"/>
      <c r="C40" s="272"/>
      <c r="D40" s="273"/>
      <c r="E40" s="272"/>
      <c r="F40" s="274"/>
    </row>
    <row r="41" spans="1:6" s="275" customFormat="1" ht="84">
      <c r="A41" s="270" t="s">
        <v>430</v>
      </c>
      <c r="B41" s="276" t="s">
        <v>431</v>
      </c>
      <c r="C41" s="272"/>
      <c r="D41" s="273"/>
      <c r="E41" s="272"/>
      <c r="F41" s="274"/>
    </row>
    <row r="42" spans="1:6" s="275" customFormat="1">
      <c r="A42" s="270"/>
      <c r="B42" s="276"/>
      <c r="C42" s="272"/>
      <c r="D42" s="273"/>
      <c r="E42" s="272"/>
      <c r="F42" s="274"/>
    </row>
    <row r="43" spans="1:6" s="275" customFormat="1" ht="36">
      <c r="A43" s="270" t="s">
        <v>432</v>
      </c>
      <c r="B43" s="276" t="s">
        <v>433</v>
      </c>
      <c r="C43" s="272"/>
      <c r="D43" s="273"/>
      <c r="E43" s="272"/>
      <c r="F43" s="274"/>
    </row>
    <row r="44" spans="1:6" s="275" customFormat="1">
      <c r="A44" s="270"/>
      <c r="B44" s="276"/>
      <c r="C44" s="272"/>
      <c r="D44" s="273"/>
      <c r="E44" s="272"/>
      <c r="F44" s="274"/>
    </row>
    <row r="45" spans="1:6" s="275" customFormat="1" ht="60">
      <c r="A45" s="270" t="s">
        <v>434</v>
      </c>
      <c r="B45" s="276" t="s">
        <v>435</v>
      </c>
      <c r="C45" s="272"/>
      <c r="D45" s="273"/>
      <c r="E45" s="272"/>
      <c r="F45" s="274"/>
    </row>
    <row r="46" spans="1:6" s="275" customFormat="1">
      <c r="A46" s="270"/>
      <c r="B46" s="276"/>
      <c r="C46" s="272"/>
      <c r="D46" s="273"/>
      <c r="E46" s="272"/>
      <c r="F46" s="274"/>
    </row>
    <row r="47" spans="1:6" s="275" customFormat="1" ht="72">
      <c r="A47" s="270" t="s">
        <v>436</v>
      </c>
      <c r="B47" s="276" t="s">
        <v>437</v>
      </c>
      <c r="C47" s="272"/>
      <c r="D47" s="273"/>
      <c r="E47" s="272"/>
      <c r="F47" s="274"/>
    </row>
    <row r="48" spans="1:6" s="275" customFormat="1">
      <c r="A48" s="270"/>
      <c r="B48" s="276"/>
      <c r="C48" s="272"/>
      <c r="D48" s="273"/>
      <c r="E48" s="272"/>
      <c r="F48" s="274"/>
    </row>
    <row r="49" spans="1:6" s="275" customFormat="1" ht="108">
      <c r="A49" s="270" t="s">
        <v>438</v>
      </c>
      <c r="B49" s="276" t="s">
        <v>439</v>
      </c>
      <c r="C49" s="272"/>
      <c r="D49" s="273"/>
      <c r="E49" s="272"/>
      <c r="F49" s="274"/>
    </row>
    <row r="50" spans="1:6" s="275" customFormat="1">
      <c r="A50" s="270"/>
      <c r="B50" s="276"/>
      <c r="C50" s="272"/>
      <c r="D50" s="273"/>
      <c r="E50" s="272"/>
      <c r="F50" s="274"/>
    </row>
    <row r="51" spans="1:6" s="275" customFormat="1" ht="24">
      <c r="A51" s="270" t="s">
        <v>440</v>
      </c>
      <c r="B51" s="276" t="s">
        <v>452</v>
      </c>
      <c r="C51" s="272"/>
      <c r="D51" s="273"/>
      <c r="E51" s="272"/>
      <c r="F51" s="274"/>
    </row>
    <row r="52" spans="1:6" s="275" customFormat="1">
      <c r="A52" s="270"/>
      <c r="B52" s="276"/>
      <c r="C52" s="272"/>
      <c r="D52" s="273"/>
      <c r="E52" s="272"/>
      <c r="F52" s="274"/>
    </row>
    <row r="53" spans="1:6" s="275" customFormat="1" ht="24">
      <c r="A53" s="270" t="s">
        <v>442</v>
      </c>
      <c r="B53" s="276" t="s">
        <v>445</v>
      </c>
      <c r="C53" s="272"/>
      <c r="D53" s="273"/>
      <c r="E53" s="272"/>
      <c r="F53" s="274"/>
    </row>
    <row r="54" spans="1:6" s="275" customFormat="1">
      <c r="A54" s="270"/>
      <c r="B54" s="276"/>
      <c r="C54" s="272"/>
      <c r="D54" s="273"/>
      <c r="E54" s="272"/>
      <c r="F54" s="274"/>
    </row>
    <row r="55" spans="1:6" s="275" customFormat="1" ht="60">
      <c r="A55" s="270" t="s">
        <v>444</v>
      </c>
      <c r="B55" s="276" t="s">
        <v>447</v>
      </c>
      <c r="C55" s="272"/>
      <c r="D55" s="273"/>
      <c r="E55" s="272"/>
      <c r="F55" s="274"/>
    </row>
    <row r="56" spans="1:6" s="275" customFormat="1">
      <c r="A56" s="270"/>
      <c r="B56" s="276"/>
      <c r="C56" s="272"/>
      <c r="D56" s="273"/>
      <c r="E56" s="272"/>
      <c r="F56" s="274"/>
    </row>
    <row r="57" spans="1:6" s="275" customFormat="1" ht="36">
      <c r="A57" s="270" t="s">
        <v>446</v>
      </c>
      <c r="B57" s="276" t="s">
        <v>453</v>
      </c>
      <c r="C57" s="272"/>
      <c r="D57" s="273"/>
      <c r="E57" s="272"/>
      <c r="F57" s="274"/>
    </row>
    <row r="58" spans="1:6" s="275" customFormat="1">
      <c r="A58" s="270"/>
      <c r="B58" s="276"/>
      <c r="C58" s="272"/>
      <c r="D58" s="273"/>
      <c r="E58" s="272"/>
      <c r="F58" s="274"/>
    </row>
    <row r="59" spans="1:6">
      <c r="B59" s="278"/>
    </row>
    <row r="60" spans="1:6" s="286" customFormat="1">
      <c r="A60" s="280"/>
      <c r="B60" s="281" t="s">
        <v>454</v>
      </c>
      <c r="C60" s="282"/>
      <c r="D60" s="283"/>
      <c r="E60" s="284"/>
      <c r="F60" s="285"/>
    </row>
    <row r="61" spans="1:6" s="286" customFormat="1">
      <c r="A61" s="280"/>
      <c r="B61" s="281" t="s">
        <v>455</v>
      </c>
      <c r="C61" s="282"/>
      <c r="D61" s="283"/>
      <c r="E61" s="284"/>
      <c r="F61" s="285"/>
    </row>
    <row r="62" spans="1:6" s="286" customFormat="1">
      <c r="A62" s="280"/>
      <c r="B62" s="287" t="s">
        <v>451</v>
      </c>
      <c r="C62" s="282"/>
      <c r="D62" s="283"/>
      <c r="E62" s="284"/>
      <c r="F62" s="285"/>
    </row>
    <row r="63" spans="1:6" s="286" customFormat="1">
      <c r="A63" s="280"/>
      <c r="B63" s="281" t="s">
        <v>456</v>
      </c>
      <c r="C63" s="282"/>
      <c r="D63" s="283"/>
      <c r="E63" s="284"/>
      <c r="F63" s="285"/>
    </row>
    <row r="64" spans="1:6" s="286" customFormat="1">
      <c r="A64" s="280"/>
      <c r="B64" s="281"/>
      <c r="C64" s="282"/>
      <c r="D64" s="283"/>
      <c r="E64" s="284"/>
      <c r="F64" s="285"/>
    </row>
    <row r="65" spans="1:6" s="286" customFormat="1">
      <c r="A65" s="280"/>
      <c r="B65" s="288" t="s">
        <v>457</v>
      </c>
      <c r="C65" s="282"/>
      <c r="D65" s="283"/>
      <c r="E65" s="284"/>
      <c r="F65" s="285">
        <f>F119</f>
        <v>0</v>
      </c>
    </row>
    <row r="66" spans="1:6" s="286" customFormat="1">
      <c r="A66" s="280"/>
      <c r="B66" s="288"/>
      <c r="C66" s="282"/>
      <c r="D66" s="283"/>
      <c r="E66" s="284"/>
      <c r="F66" s="285"/>
    </row>
    <row r="67" spans="1:6" s="286" customFormat="1">
      <c r="A67" s="280"/>
      <c r="B67" s="288" t="s">
        <v>458</v>
      </c>
      <c r="C67" s="282"/>
      <c r="D67" s="283"/>
      <c r="E67" s="284"/>
      <c r="F67" s="285">
        <f>F199</f>
        <v>0</v>
      </c>
    </row>
    <row r="68" spans="1:6" s="286" customFormat="1">
      <c r="A68" s="280"/>
      <c r="B68" s="288"/>
      <c r="C68" s="282"/>
      <c r="D68" s="283"/>
      <c r="E68" s="284"/>
      <c r="F68" s="285"/>
    </row>
    <row r="69" spans="1:6" s="286" customFormat="1">
      <c r="A69" s="280"/>
      <c r="B69" s="288" t="s">
        <v>459</v>
      </c>
      <c r="C69" s="282"/>
      <c r="D69" s="283"/>
      <c r="E69" s="284"/>
      <c r="F69" s="285">
        <f>F230</f>
        <v>0</v>
      </c>
    </row>
    <row r="70" spans="1:6" s="286" customFormat="1">
      <c r="A70" s="280"/>
      <c r="B70" s="288"/>
      <c r="C70" s="282"/>
      <c r="D70" s="283"/>
      <c r="E70" s="284"/>
      <c r="F70" s="285"/>
    </row>
    <row r="71" spans="1:6" s="286" customFormat="1">
      <c r="A71" s="280"/>
      <c r="B71" s="288" t="s">
        <v>460</v>
      </c>
      <c r="C71" s="282"/>
      <c r="D71" s="283"/>
      <c r="E71" s="284"/>
      <c r="F71" s="285">
        <f>F255</f>
        <v>0</v>
      </c>
    </row>
    <row r="72" spans="1:6" s="286" customFormat="1">
      <c r="A72" s="280"/>
      <c r="B72" s="288"/>
      <c r="C72" s="282"/>
      <c r="D72" s="283"/>
      <c r="E72" s="284"/>
      <c r="F72" s="285"/>
    </row>
    <row r="73" spans="1:6" s="286" customFormat="1">
      <c r="A73" s="280"/>
      <c r="B73" s="288" t="s">
        <v>461</v>
      </c>
      <c r="C73" s="282"/>
      <c r="D73" s="283"/>
      <c r="E73" s="284"/>
      <c r="F73" s="285">
        <f>F301</f>
        <v>0</v>
      </c>
    </row>
    <row r="74" spans="1:6" s="286" customFormat="1">
      <c r="A74" s="280"/>
      <c r="B74" s="288"/>
      <c r="C74" s="282"/>
      <c r="D74" s="283"/>
      <c r="E74" s="284"/>
      <c r="F74" s="285"/>
    </row>
    <row r="75" spans="1:6" s="286" customFormat="1">
      <c r="A75" s="280"/>
      <c r="B75" s="281" t="s">
        <v>462</v>
      </c>
      <c r="C75" s="282"/>
      <c r="D75" s="283"/>
      <c r="E75" s="284"/>
      <c r="F75" s="285"/>
    </row>
    <row r="76" spans="1:6">
      <c r="A76" s="289"/>
      <c r="B76" s="290"/>
      <c r="C76" s="291"/>
      <c r="D76" s="292"/>
      <c r="E76" s="293"/>
      <c r="F76" s="294"/>
    </row>
    <row r="77" spans="1:6" ht="24">
      <c r="A77" s="289"/>
      <c r="B77" s="295" t="s">
        <v>463</v>
      </c>
      <c r="C77" s="291"/>
      <c r="D77" s="292"/>
      <c r="E77" s="293"/>
      <c r="F77" s="294">
        <f>F349</f>
        <v>0</v>
      </c>
    </row>
    <row r="78" spans="1:6">
      <c r="A78" s="289"/>
      <c r="B78" s="296"/>
      <c r="C78" s="291"/>
      <c r="D78" s="292"/>
      <c r="E78" s="293"/>
      <c r="F78" s="294"/>
    </row>
    <row r="79" spans="1:6" s="286" customFormat="1">
      <c r="A79" s="280"/>
      <c r="B79" s="297" t="s">
        <v>464</v>
      </c>
      <c r="C79" s="298"/>
      <c r="D79" s="299"/>
      <c r="E79" s="300"/>
      <c r="F79" s="301">
        <f>F406</f>
        <v>0</v>
      </c>
    </row>
    <row r="80" spans="1:6" s="286" customFormat="1">
      <c r="A80" s="280"/>
      <c r="B80" s="297"/>
      <c r="C80" s="298"/>
      <c r="D80" s="299"/>
      <c r="E80" s="300"/>
      <c r="F80" s="301"/>
    </row>
    <row r="81" spans="1:7" s="286" customFormat="1">
      <c r="A81" s="280"/>
      <c r="B81" s="297" t="s">
        <v>465</v>
      </c>
      <c r="C81" s="298"/>
      <c r="D81" s="299"/>
      <c r="E81" s="300"/>
      <c r="F81" s="301">
        <f>F428</f>
        <v>0</v>
      </c>
    </row>
    <row r="82" spans="1:7" s="286" customFormat="1">
      <c r="A82" s="280"/>
      <c r="B82" s="288"/>
      <c r="C82" s="282"/>
      <c r="D82" s="283"/>
      <c r="E82" s="284"/>
      <c r="F82" s="285"/>
    </row>
    <row r="83" spans="1:7" s="286" customFormat="1">
      <c r="A83" s="280"/>
      <c r="B83" s="302" t="s">
        <v>466</v>
      </c>
      <c r="C83" s="282"/>
      <c r="D83" s="283"/>
      <c r="E83" s="284"/>
      <c r="F83" s="285">
        <f>F448</f>
        <v>0</v>
      </c>
      <c r="G83" s="303"/>
    </row>
    <row r="84" spans="1:7">
      <c r="A84" s="289"/>
      <c r="B84" s="304"/>
      <c r="C84" s="291"/>
      <c r="D84" s="292"/>
      <c r="E84" s="293"/>
      <c r="F84" s="294"/>
      <c r="G84" s="305"/>
    </row>
    <row r="85" spans="1:7" s="286" customFormat="1">
      <c r="A85" s="280"/>
      <c r="B85" s="302" t="s">
        <v>467</v>
      </c>
      <c r="C85" s="306">
        <v>0.05</v>
      </c>
      <c r="D85" s="283"/>
      <c r="E85" s="284">
        <f>SUM(F65:F83)</f>
        <v>0</v>
      </c>
      <c r="F85" s="285">
        <f>C85*E85</f>
        <v>0</v>
      </c>
      <c r="G85" s="303"/>
    </row>
    <row r="86" spans="1:7" s="286" customFormat="1">
      <c r="A86" s="280"/>
      <c r="B86" s="288"/>
      <c r="C86" s="282"/>
      <c r="D86" s="283"/>
      <c r="E86" s="284"/>
      <c r="F86" s="285"/>
    </row>
    <row r="87" spans="1:7" s="286" customFormat="1" ht="15.75" thickBot="1">
      <c r="A87" s="307"/>
      <c r="B87" s="308" t="s">
        <v>468</v>
      </c>
      <c r="C87" s="309"/>
      <c r="D87" s="310"/>
      <c r="E87" s="311"/>
      <c r="F87" s="312"/>
      <c r="G87" s="303"/>
    </row>
    <row r="88" spans="1:7" s="288" customFormat="1" ht="15.75" thickTop="1">
      <c r="A88" s="280"/>
      <c r="B88" s="313" t="s">
        <v>469</v>
      </c>
      <c r="C88" s="314"/>
      <c r="D88" s="315"/>
      <c r="E88" s="316"/>
      <c r="F88" s="285">
        <f>SUM(F65:F87)</f>
        <v>0</v>
      </c>
    </row>
    <row r="89" spans="1:7" s="322" customFormat="1">
      <c r="A89" s="317"/>
      <c r="B89" s="318" t="s">
        <v>470</v>
      </c>
      <c r="C89" s="319"/>
      <c r="D89" s="320"/>
      <c r="E89" s="321"/>
      <c r="F89" s="285">
        <f>F88*0.22</f>
        <v>0</v>
      </c>
    </row>
    <row r="90" spans="1:7" s="322" customFormat="1">
      <c r="A90" s="317"/>
      <c r="B90" s="313" t="s">
        <v>471</v>
      </c>
      <c r="C90" s="319"/>
      <c r="D90" s="320"/>
      <c r="E90" s="321"/>
      <c r="F90" s="323">
        <f>SUM(F88:F89)</f>
        <v>0</v>
      </c>
    </row>
    <row r="91" spans="1:7" s="322" customFormat="1">
      <c r="A91" s="317"/>
      <c r="B91" s="313"/>
      <c r="C91" s="319"/>
      <c r="D91" s="320"/>
      <c r="E91" s="321"/>
      <c r="F91" s="323"/>
    </row>
    <row r="92" spans="1:7" s="286" customFormat="1">
      <c r="A92" s="324"/>
      <c r="B92" s="325" t="s">
        <v>422</v>
      </c>
      <c r="C92" s="326"/>
      <c r="D92" s="65"/>
      <c r="E92" s="327"/>
      <c r="F92" s="328"/>
    </row>
    <row r="93" spans="1:7" s="286" customFormat="1">
      <c r="A93" s="329"/>
      <c r="B93" s="281" t="s">
        <v>472</v>
      </c>
      <c r="C93" s="330"/>
      <c r="D93" s="66"/>
      <c r="E93" s="331"/>
      <c r="F93" s="332"/>
    </row>
    <row r="94" spans="1:7" ht="96">
      <c r="A94" s="333"/>
      <c r="B94" s="334" t="s">
        <v>473</v>
      </c>
      <c r="C94" s="335"/>
      <c r="D94" s="67"/>
      <c r="E94" s="336"/>
      <c r="F94" s="337"/>
    </row>
    <row r="95" spans="1:7">
      <c r="A95" s="333"/>
      <c r="B95" s="290"/>
      <c r="C95" s="338"/>
      <c r="D95" s="67"/>
      <c r="E95" s="339"/>
      <c r="F95" s="337"/>
    </row>
    <row r="96" spans="1:7" s="286" customFormat="1">
      <c r="A96" s="340" t="s">
        <v>474</v>
      </c>
      <c r="B96" s="281" t="s">
        <v>475</v>
      </c>
      <c r="C96" s="341"/>
      <c r="D96" s="66"/>
      <c r="E96" s="342"/>
      <c r="F96" s="332"/>
    </row>
    <row r="97" spans="1:15" s="281" customFormat="1">
      <c r="A97" s="340" t="s">
        <v>476</v>
      </c>
      <c r="B97" s="302" t="s">
        <v>477</v>
      </c>
      <c r="C97" s="343"/>
      <c r="D97" s="344"/>
      <c r="E97" s="342"/>
      <c r="F97" s="345"/>
      <c r="G97" s="346"/>
      <c r="J97" s="347"/>
      <c r="K97" s="348"/>
      <c r="L97" s="348"/>
      <c r="M97" s="348"/>
      <c r="N97" s="348"/>
      <c r="O97" s="348"/>
    </row>
    <row r="98" spans="1:15" ht="96">
      <c r="A98" s="333"/>
      <c r="B98" s="304" t="s">
        <v>478</v>
      </c>
      <c r="C98" s="335"/>
      <c r="D98" s="67"/>
      <c r="E98" s="336"/>
      <c r="F98" s="337"/>
    </row>
    <row r="99" spans="1:15">
      <c r="A99" s="349"/>
      <c r="B99" s="304"/>
      <c r="C99" s="350"/>
      <c r="D99" s="67"/>
      <c r="E99" s="351"/>
      <c r="F99" s="352"/>
    </row>
    <row r="100" spans="1:15" s="288" customFormat="1" ht="33" customHeight="1">
      <c r="A100" s="353" t="s">
        <v>479</v>
      </c>
      <c r="B100" s="354" t="s">
        <v>480</v>
      </c>
      <c r="C100" s="355" t="s">
        <v>481</v>
      </c>
      <c r="D100" s="356" t="s">
        <v>482</v>
      </c>
      <c r="E100" s="357" t="s">
        <v>483</v>
      </c>
      <c r="F100" s="358" t="s">
        <v>484</v>
      </c>
      <c r="G100" s="282"/>
      <c r="H100" s="51"/>
      <c r="I100" s="359"/>
      <c r="J100" s="52"/>
      <c r="K100" s="360"/>
    </row>
    <row r="101" spans="1:15" s="366" customFormat="1">
      <c r="A101" s="361"/>
      <c r="B101" s="362"/>
      <c r="C101" s="363"/>
      <c r="D101" s="364"/>
      <c r="E101" s="365"/>
      <c r="F101" s="363"/>
    </row>
    <row r="102" spans="1:15" s="366" customFormat="1" ht="180">
      <c r="A102" s="367">
        <v>1</v>
      </c>
      <c r="B102" s="368" t="s">
        <v>485</v>
      </c>
      <c r="C102" s="369" t="s">
        <v>486</v>
      </c>
      <c r="D102" s="370">
        <v>80</v>
      </c>
      <c r="E102" s="803"/>
      <c r="F102" s="68">
        <f>D102*E102</f>
        <v>0</v>
      </c>
      <c r="G102" s="371"/>
    </row>
    <row r="103" spans="1:15" s="366" customFormat="1">
      <c r="A103" s="367"/>
      <c r="B103" s="368"/>
      <c r="C103" s="369"/>
      <c r="D103" s="370"/>
      <c r="E103" s="803"/>
      <c r="F103" s="68"/>
      <c r="G103" s="371"/>
    </row>
    <row r="104" spans="1:15" s="366" customFormat="1" ht="132">
      <c r="A104" s="367">
        <v>2</v>
      </c>
      <c r="B104" s="368" t="s">
        <v>487</v>
      </c>
      <c r="C104" s="369" t="s">
        <v>486</v>
      </c>
      <c r="D104" s="370">
        <v>2</v>
      </c>
      <c r="E104" s="803"/>
      <c r="F104" s="68">
        <f>D104*E104</f>
        <v>0</v>
      </c>
      <c r="G104" s="371"/>
    </row>
    <row r="105" spans="1:15" s="366" customFormat="1">
      <c r="A105" s="367"/>
      <c r="B105" s="368"/>
      <c r="C105" s="369"/>
      <c r="D105" s="370"/>
      <c r="E105" s="803"/>
      <c r="F105" s="68"/>
      <c r="G105" s="371"/>
    </row>
    <row r="106" spans="1:15" s="366" customFormat="1" ht="156">
      <c r="A106" s="367">
        <v>3</v>
      </c>
      <c r="B106" s="368" t="s">
        <v>488</v>
      </c>
      <c r="C106" s="369" t="s">
        <v>486</v>
      </c>
      <c r="D106" s="370">
        <v>8</v>
      </c>
      <c r="E106" s="803"/>
      <c r="F106" s="68">
        <f>D106*E106</f>
        <v>0</v>
      </c>
      <c r="G106" s="371"/>
    </row>
    <row r="107" spans="1:15" s="366" customFormat="1">
      <c r="A107" s="367"/>
      <c r="B107" s="368"/>
      <c r="C107" s="369"/>
      <c r="D107" s="370"/>
      <c r="E107" s="803"/>
      <c r="F107" s="68"/>
      <c r="G107" s="371"/>
    </row>
    <row r="108" spans="1:15" s="366" customFormat="1">
      <c r="A108" s="367"/>
      <c r="B108" s="372" t="s">
        <v>489</v>
      </c>
      <c r="C108" s="369"/>
      <c r="D108" s="370"/>
      <c r="E108" s="803"/>
      <c r="F108" s="68"/>
      <c r="G108" s="371"/>
    </row>
    <row r="109" spans="1:15" s="366" customFormat="1">
      <c r="A109" s="367"/>
      <c r="B109" s="372"/>
      <c r="C109" s="369"/>
      <c r="D109" s="370"/>
      <c r="E109" s="803"/>
      <c r="F109" s="68"/>
      <c r="G109" s="371"/>
    </row>
    <row r="110" spans="1:15" s="366" customFormat="1" ht="108">
      <c r="A110" s="367">
        <v>1</v>
      </c>
      <c r="B110" s="368" t="s">
        <v>490</v>
      </c>
      <c r="C110" s="369" t="s">
        <v>486</v>
      </c>
      <c r="D110" s="370">
        <v>14</v>
      </c>
      <c r="E110" s="803"/>
      <c r="F110" s="68">
        <f>D110*E110</f>
        <v>0</v>
      </c>
      <c r="G110" s="371"/>
    </row>
    <row r="111" spans="1:15" s="366" customFormat="1">
      <c r="A111" s="367"/>
      <c r="B111" s="368"/>
      <c r="C111" s="369"/>
      <c r="D111" s="370"/>
      <c r="E111" s="803"/>
      <c r="F111" s="68"/>
      <c r="G111" s="371"/>
    </row>
    <row r="112" spans="1:15" s="366" customFormat="1" ht="108">
      <c r="A112" s="367">
        <v>2</v>
      </c>
      <c r="B112" s="368" t="s">
        <v>491</v>
      </c>
      <c r="C112" s="369" t="s">
        <v>486</v>
      </c>
      <c r="D112" s="370">
        <v>10</v>
      </c>
      <c r="E112" s="803"/>
      <c r="F112" s="68">
        <f>D112*E112</f>
        <v>0</v>
      </c>
      <c r="G112" s="371"/>
    </row>
    <row r="113" spans="1:15" s="366" customFormat="1">
      <c r="A113" s="367"/>
      <c r="B113" s="368"/>
      <c r="C113" s="369"/>
      <c r="D113" s="370"/>
      <c r="E113" s="803"/>
      <c r="F113" s="68"/>
    </row>
    <row r="114" spans="1:15" s="366" customFormat="1" ht="48">
      <c r="A114" s="367">
        <v>3</v>
      </c>
      <c r="B114" s="368" t="s">
        <v>492</v>
      </c>
      <c r="C114" s="369" t="s">
        <v>14</v>
      </c>
      <c r="D114" s="370">
        <v>1</v>
      </c>
      <c r="E114" s="803"/>
      <c r="F114" s="68">
        <f>D114*E114</f>
        <v>0</v>
      </c>
    </row>
    <row r="115" spans="1:15" s="366" customFormat="1" ht="36">
      <c r="A115" s="367">
        <v>4</v>
      </c>
      <c r="B115" s="368" t="s">
        <v>493</v>
      </c>
      <c r="C115" s="369" t="s">
        <v>39</v>
      </c>
      <c r="D115" s="370">
        <v>10</v>
      </c>
      <c r="E115" s="803"/>
      <c r="F115" s="68">
        <f>D115*E115</f>
        <v>0</v>
      </c>
    </row>
    <row r="116" spans="1:15" s="366" customFormat="1">
      <c r="A116" s="373"/>
      <c r="B116" s="374"/>
      <c r="C116" s="375"/>
      <c r="D116" s="376"/>
      <c r="E116" s="70"/>
      <c r="F116" s="69"/>
    </row>
    <row r="117" spans="1:15" s="366" customFormat="1">
      <c r="A117" s="373">
        <f>A115+1</f>
        <v>5</v>
      </c>
      <c r="B117" s="374" t="s">
        <v>494</v>
      </c>
      <c r="C117" s="375" t="s">
        <v>495</v>
      </c>
      <c r="D117" s="376"/>
      <c r="E117" s="70">
        <f>SUM(F102:F115)</f>
        <v>0</v>
      </c>
      <c r="F117" s="69">
        <f>C117*E117</f>
        <v>0</v>
      </c>
    </row>
    <row r="118" spans="1:15" ht="15.75" thickBot="1">
      <c r="A118" s="377"/>
      <c r="B118" s="378"/>
      <c r="C118" s="379"/>
      <c r="D118" s="71"/>
      <c r="E118" s="380"/>
      <c r="F118" s="381"/>
    </row>
    <row r="119" spans="1:15" ht="15.75" thickTop="1">
      <c r="A119" s="382"/>
      <c r="B119" s="383" t="s">
        <v>496</v>
      </c>
      <c r="C119" s="384"/>
      <c r="D119" s="72"/>
      <c r="E119" s="385"/>
      <c r="F119" s="73">
        <f>SUM(F102:F117)</f>
        <v>0</v>
      </c>
    </row>
    <row r="120" spans="1:15">
      <c r="A120" s="289"/>
      <c r="B120" s="296"/>
      <c r="C120" s="291"/>
      <c r="D120" s="292"/>
      <c r="E120" s="293"/>
      <c r="F120" s="294"/>
    </row>
    <row r="121" spans="1:15" s="290" customFormat="1">
      <c r="A121" s="386" t="s">
        <v>497</v>
      </c>
      <c r="B121" s="387" t="s">
        <v>498</v>
      </c>
      <c r="C121" s="388"/>
      <c r="D121" s="389"/>
      <c r="E121" s="390"/>
      <c r="F121" s="391"/>
      <c r="G121" s="392"/>
      <c r="J121" s="393"/>
      <c r="K121" s="394"/>
      <c r="L121" s="394"/>
      <c r="M121" s="394"/>
      <c r="N121" s="394"/>
      <c r="O121" s="394"/>
    </row>
    <row r="122" spans="1:15" s="296" customFormat="1" ht="33" customHeight="1">
      <c r="A122" s="395" t="s">
        <v>479</v>
      </c>
      <c r="B122" s="396" t="s">
        <v>480</v>
      </c>
      <c r="C122" s="397" t="s">
        <v>481</v>
      </c>
      <c r="D122" s="398" t="s">
        <v>482</v>
      </c>
      <c r="E122" s="399" t="s">
        <v>483</v>
      </c>
      <c r="F122" s="400" t="s">
        <v>484</v>
      </c>
      <c r="G122" s="291"/>
      <c r="H122" s="74"/>
      <c r="I122" s="401"/>
      <c r="J122" s="75"/>
      <c r="K122" s="295"/>
    </row>
    <row r="123" spans="1:15">
      <c r="A123" s="402"/>
      <c r="B123" s="403"/>
      <c r="C123" s="404"/>
      <c r="D123" s="405"/>
      <c r="E123" s="339"/>
      <c r="F123" s="76"/>
    </row>
    <row r="124" spans="1:15" ht="60">
      <c r="A124" s="402" t="s">
        <v>499</v>
      </c>
      <c r="B124" s="406" t="s">
        <v>500</v>
      </c>
      <c r="C124" s="338"/>
      <c r="D124" s="405"/>
      <c r="E124" s="339"/>
      <c r="F124" s="407"/>
    </row>
    <row r="125" spans="1:15">
      <c r="A125" s="402"/>
      <c r="B125" s="403" t="s">
        <v>501</v>
      </c>
      <c r="C125" s="404" t="s">
        <v>502</v>
      </c>
      <c r="D125" s="405">
        <v>10</v>
      </c>
      <c r="E125" s="804"/>
      <c r="F125" s="76">
        <f>D125*E125</f>
        <v>0</v>
      </c>
    </row>
    <row r="126" spans="1:15">
      <c r="A126" s="402"/>
      <c r="B126" s="403"/>
      <c r="C126" s="404"/>
      <c r="D126" s="405"/>
      <c r="E126" s="804"/>
      <c r="F126" s="76"/>
    </row>
    <row r="127" spans="1:15" ht="24">
      <c r="A127" s="402" t="s">
        <v>503</v>
      </c>
      <c r="B127" s="403" t="s">
        <v>504</v>
      </c>
      <c r="C127" s="338" t="s">
        <v>502</v>
      </c>
      <c r="D127" s="292">
        <v>8</v>
      </c>
      <c r="E127" s="804"/>
      <c r="F127" s="407">
        <f>D127*E127</f>
        <v>0</v>
      </c>
    </row>
    <row r="128" spans="1:15">
      <c r="A128" s="402"/>
      <c r="B128" s="403"/>
      <c r="C128" s="338"/>
      <c r="D128" s="292"/>
      <c r="E128" s="804"/>
      <c r="F128" s="407"/>
    </row>
    <row r="129" spans="1:256" ht="60">
      <c r="A129" s="402" t="s">
        <v>505</v>
      </c>
      <c r="B129" s="403" t="s">
        <v>506</v>
      </c>
      <c r="C129" s="338" t="s">
        <v>502</v>
      </c>
      <c r="D129" s="292">
        <v>6</v>
      </c>
      <c r="E129" s="804"/>
      <c r="F129" s="407">
        <f>D129*E129</f>
        <v>0</v>
      </c>
    </row>
    <row r="130" spans="1:256">
      <c r="A130" s="333"/>
      <c r="B130" s="408"/>
      <c r="C130" s="338"/>
      <c r="D130" s="292"/>
      <c r="E130" s="804"/>
      <c r="F130" s="407"/>
    </row>
    <row r="131" spans="1:256" ht="24">
      <c r="A131" s="402" t="s">
        <v>507</v>
      </c>
      <c r="B131" s="403" t="s">
        <v>508</v>
      </c>
      <c r="C131" s="338" t="s">
        <v>502</v>
      </c>
      <c r="D131" s="292">
        <v>8</v>
      </c>
      <c r="E131" s="804"/>
      <c r="F131" s="76">
        <f>D131*E131</f>
        <v>0</v>
      </c>
    </row>
    <row r="132" spans="1:256">
      <c r="A132" s="402"/>
      <c r="B132" s="403"/>
      <c r="C132" s="338"/>
      <c r="D132" s="292"/>
      <c r="E132" s="804"/>
      <c r="F132" s="76"/>
    </row>
    <row r="133" spans="1:256" ht="24">
      <c r="A133" s="402" t="s">
        <v>509</v>
      </c>
      <c r="B133" s="403" t="s">
        <v>510</v>
      </c>
      <c r="C133" s="338" t="s">
        <v>502</v>
      </c>
      <c r="D133" s="292">
        <v>2</v>
      </c>
      <c r="E133" s="804"/>
      <c r="F133" s="76">
        <f>D133*E133</f>
        <v>0</v>
      </c>
    </row>
    <row r="134" spans="1:256">
      <c r="A134" s="402"/>
      <c r="B134" s="403"/>
      <c r="C134" s="338"/>
      <c r="D134" s="292"/>
      <c r="E134" s="804"/>
      <c r="F134" s="76"/>
    </row>
    <row r="135" spans="1:256" ht="84">
      <c r="A135" s="333">
        <v>6</v>
      </c>
      <c r="B135" s="403" t="s">
        <v>511</v>
      </c>
      <c r="C135" s="338" t="s">
        <v>502</v>
      </c>
      <c r="D135" s="292">
        <v>1</v>
      </c>
      <c r="E135" s="804"/>
      <c r="F135" s="76">
        <f>D135*E135</f>
        <v>0</v>
      </c>
    </row>
    <row r="136" spans="1:256">
      <c r="A136" s="333"/>
      <c r="B136" s="403"/>
      <c r="C136" s="338"/>
      <c r="D136" s="292"/>
      <c r="E136" s="804"/>
      <c r="F136" s="76"/>
    </row>
    <row r="137" spans="1:256" ht="84">
      <c r="A137" s="333">
        <v>7</v>
      </c>
      <c r="B137" s="406" t="s">
        <v>512</v>
      </c>
      <c r="C137" s="338"/>
      <c r="D137" s="292"/>
      <c r="E137" s="804"/>
      <c r="F137" s="76"/>
    </row>
    <row r="138" spans="1:256">
      <c r="A138" s="333"/>
      <c r="B138" s="403" t="s">
        <v>513</v>
      </c>
      <c r="C138" s="338" t="s">
        <v>15</v>
      </c>
      <c r="D138" s="292">
        <v>85</v>
      </c>
      <c r="E138" s="804"/>
      <c r="F138" s="76">
        <f>D138*E138</f>
        <v>0</v>
      </c>
    </row>
    <row r="139" spans="1:256">
      <c r="A139" s="333"/>
      <c r="B139" s="403" t="s">
        <v>514</v>
      </c>
      <c r="C139" s="338" t="s">
        <v>15</v>
      </c>
      <c r="D139" s="292">
        <v>150</v>
      </c>
      <c r="E139" s="804"/>
      <c r="F139" s="76">
        <f>D139*E139</f>
        <v>0</v>
      </c>
    </row>
    <row r="140" spans="1:256">
      <c r="A140" s="333"/>
      <c r="B140" s="403"/>
      <c r="C140" s="338"/>
      <c r="D140" s="292"/>
      <c r="E140" s="804"/>
      <c r="F140" s="76"/>
    </row>
    <row r="141" spans="1:256" ht="72">
      <c r="A141" s="333">
        <v>8</v>
      </c>
      <c r="B141" s="406" t="s">
        <v>515</v>
      </c>
      <c r="C141" s="338"/>
      <c r="D141" s="292"/>
      <c r="E141" s="804"/>
      <c r="F141" s="76"/>
    </row>
    <row r="142" spans="1:256">
      <c r="A142" s="333"/>
      <c r="B142" s="403" t="s">
        <v>516</v>
      </c>
      <c r="C142" s="338" t="s">
        <v>15</v>
      </c>
      <c r="D142" s="292">
        <v>320</v>
      </c>
      <c r="E142" s="804"/>
      <c r="F142" s="76">
        <f>D142*E142</f>
        <v>0</v>
      </c>
    </row>
    <row r="143" spans="1:256">
      <c r="A143" s="333"/>
      <c r="B143" s="403" t="s">
        <v>517</v>
      </c>
      <c r="C143" s="338" t="s">
        <v>15</v>
      </c>
      <c r="D143" s="292">
        <v>2140</v>
      </c>
      <c r="E143" s="804"/>
      <c r="F143" s="76">
        <f>D143*E143</f>
        <v>0</v>
      </c>
    </row>
    <row r="144" spans="1:256">
      <c r="A144" s="409"/>
      <c r="B144" s="410" t="s">
        <v>518</v>
      </c>
      <c r="C144" s="411" t="s">
        <v>15</v>
      </c>
      <c r="D144" s="412">
        <v>120</v>
      </c>
      <c r="E144" s="805"/>
      <c r="F144" s="77">
        <f>D144*E144</f>
        <v>0</v>
      </c>
      <c r="G144" s="413"/>
      <c r="H144" s="414"/>
      <c r="I144" s="414"/>
      <c r="J144" s="414"/>
      <c r="K144" s="414"/>
      <c r="L144" s="414"/>
      <c r="M144" s="414"/>
      <c r="N144" s="414"/>
      <c r="O144" s="414"/>
      <c r="P144" s="414"/>
      <c r="Q144" s="414"/>
      <c r="R144" s="414"/>
      <c r="S144" s="414"/>
      <c r="T144" s="414"/>
      <c r="U144" s="414"/>
      <c r="V144" s="414"/>
      <c r="W144" s="414"/>
      <c r="X144" s="414"/>
      <c r="Y144" s="414"/>
      <c r="Z144" s="414"/>
      <c r="AA144" s="414"/>
      <c r="AB144" s="414"/>
      <c r="AC144" s="414"/>
      <c r="AD144" s="414"/>
      <c r="AE144" s="414"/>
      <c r="AF144" s="414"/>
      <c r="AG144" s="414"/>
      <c r="AH144" s="414"/>
      <c r="AI144" s="414"/>
      <c r="AJ144" s="414"/>
      <c r="AK144" s="414"/>
      <c r="AL144" s="414"/>
      <c r="AM144" s="414"/>
      <c r="AN144" s="414"/>
      <c r="AO144" s="414"/>
      <c r="AP144" s="414"/>
      <c r="AQ144" s="414"/>
      <c r="AR144" s="414"/>
      <c r="AS144" s="414"/>
      <c r="AT144" s="414"/>
      <c r="AU144" s="414"/>
      <c r="AV144" s="414"/>
      <c r="AW144" s="414"/>
      <c r="AX144" s="414"/>
      <c r="AY144" s="414"/>
      <c r="AZ144" s="414"/>
      <c r="BA144" s="414"/>
      <c r="BB144" s="414"/>
      <c r="BC144" s="414"/>
      <c r="BD144" s="414"/>
      <c r="BE144" s="414"/>
      <c r="BF144" s="414"/>
      <c r="BG144" s="414"/>
      <c r="BH144" s="414"/>
      <c r="BI144" s="414"/>
      <c r="BJ144" s="414"/>
      <c r="BK144" s="414"/>
      <c r="BL144" s="414"/>
      <c r="BM144" s="414"/>
      <c r="BN144" s="414"/>
      <c r="BO144" s="414"/>
      <c r="BP144" s="414"/>
      <c r="BQ144" s="414"/>
      <c r="BR144" s="414"/>
      <c r="BS144" s="414"/>
      <c r="BT144" s="414"/>
      <c r="BU144" s="414"/>
      <c r="BV144" s="414"/>
      <c r="BW144" s="414"/>
      <c r="BX144" s="414"/>
      <c r="BY144" s="414"/>
      <c r="BZ144" s="414"/>
      <c r="CA144" s="414"/>
      <c r="CB144" s="414"/>
      <c r="CC144" s="414"/>
      <c r="CD144" s="414"/>
      <c r="CE144" s="414"/>
      <c r="CF144" s="414"/>
      <c r="CG144" s="414"/>
      <c r="CH144" s="414"/>
      <c r="CI144" s="414"/>
      <c r="CJ144" s="414"/>
      <c r="CK144" s="414"/>
      <c r="CL144" s="414"/>
      <c r="CM144" s="414"/>
      <c r="CN144" s="414"/>
      <c r="CO144" s="414"/>
      <c r="CP144" s="414"/>
      <c r="CQ144" s="414"/>
      <c r="CR144" s="414"/>
      <c r="CS144" s="414"/>
      <c r="CT144" s="414"/>
      <c r="CU144" s="414"/>
      <c r="CV144" s="414"/>
      <c r="CW144" s="414"/>
      <c r="CX144" s="414"/>
      <c r="CY144" s="414"/>
      <c r="CZ144" s="414"/>
      <c r="DA144" s="414"/>
      <c r="DB144" s="414"/>
      <c r="DC144" s="414"/>
      <c r="DD144" s="414"/>
      <c r="DE144" s="414"/>
      <c r="DF144" s="414"/>
      <c r="DG144" s="414"/>
      <c r="DH144" s="414"/>
      <c r="DI144" s="414"/>
      <c r="DJ144" s="414"/>
      <c r="DK144" s="414"/>
      <c r="DL144" s="414"/>
      <c r="DM144" s="414"/>
      <c r="DN144" s="414"/>
      <c r="DO144" s="414"/>
      <c r="DP144" s="414"/>
      <c r="DQ144" s="414"/>
      <c r="DR144" s="414"/>
      <c r="DS144" s="414"/>
      <c r="DT144" s="414"/>
      <c r="DU144" s="414"/>
      <c r="DV144" s="414"/>
      <c r="DW144" s="414"/>
      <c r="DX144" s="414"/>
      <c r="DY144" s="414"/>
      <c r="DZ144" s="414"/>
      <c r="EA144" s="414"/>
      <c r="EB144" s="414"/>
      <c r="EC144" s="414"/>
      <c r="ED144" s="414"/>
      <c r="EE144" s="414"/>
      <c r="EF144" s="414"/>
      <c r="EG144" s="414"/>
      <c r="EH144" s="414"/>
      <c r="EI144" s="414"/>
      <c r="EJ144" s="414"/>
      <c r="EK144" s="414"/>
      <c r="EL144" s="414"/>
      <c r="EM144" s="414"/>
      <c r="EN144" s="414"/>
      <c r="EO144" s="414"/>
      <c r="EP144" s="414"/>
      <c r="EQ144" s="414"/>
      <c r="ER144" s="414"/>
      <c r="ES144" s="414"/>
      <c r="ET144" s="414"/>
      <c r="EU144" s="414"/>
      <c r="EV144" s="414"/>
      <c r="EW144" s="414"/>
      <c r="EX144" s="414"/>
      <c r="EY144" s="414"/>
      <c r="EZ144" s="414"/>
      <c r="FA144" s="414"/>
      <c r="FB144" s="414"/>
      <c r="FC144" s="414"/>
      <c r="FD144" s="414"/>
      <c r="FE144" s="414"/>
      <c r="FF144" s="414"/>
      <c r="FG144" s="414"/>
      <c r="FH144" s="414"/>
      <c r="FI144" s="414"/>
      <c r="FJ144" s="414"/>
      <c r="FK144" s="414"/>
      <c r="FL144" s="414"/>
      <c r="FM144" s="414"/>
      <c r="FN144" s="414"/>
      <c r="FO144" s="414"/>
      <c r="FP144" s="414"/>
      <c r="FQ144" s="414"/>
      <c r="FR144" s="414"/>
      <c r="FS144" s="414"/>
      <c r="FT144" s="414"/>
      <c r="FU144" s="414"/>
      <c r="FV144" s="414"/>
      <c r="FW144" s="414"/>
      <c r="FX144" s="414"/>
      <c r="FY144" s="414"/>
      <c r="FZ144" s="414"/>
      <c r="GA144" s="414"/>
      <c r="GB144" s="414"/>
      <c r="GC144" s="414"/>
      <c r="GD144" s="414"/>
      <c r="GE144" s="414"/>
      <c r="GF144" s="414"/>
      <c r="GG144" s="414"/>
      <c r="GH144" s="414"/>
      <c r="GI144" s="414"/>
      <c r="GJ144" s="414"/>
      <c r="GK144" s="414"/>
      <c r="GL144" s="414"/>
      <c r="GM144" s="414"/>
      <c r="GN144" s="414"/>
      <c r="GO144" s="414"/>
      <c r="GP144" s="414"/>
      <c r="GQ144" s="414"/>
      <c r="GR144" s="414"/>
      <c r="GS144" s="414"/>
      <c r="GT144" s="414"/>
      <c r="GU144" s="414"/>
      <c r="GV144" s="414"/>
      <c r="GW144" s="414"/>
      <c r="GX144" s="414"/>
      <c r="GY144" s="414"/>
      <c r="GZ144" s="414"/>
      <c r="HA144" s="414"/>
      <c r="HB144" s="414"/>
      <c r="HC144" s="414"/>
      <c r="HD144" s="414"/>
      <c r="HE144" s="414"/>
      <c r="HF144" s="414"/>
      <c r="HG144" s="414"/>
      <c r="HH144" s="414"/>
      <c r="HI144" s="414"/>
      <c r="HJ144" s="414"/>
      <c r="HK144" s="414"/>
      <c r="HL144" s="414"/>
      <c r="HM144" s="414"/>
      <c r="HN144" s="414"/>
      <c r="HO144" s="414"/>
      <c r="HP144" s="414"/>
      <c r="HQ144" s="414"/>
      <c r="HR144" s="414"/>
      <c r="HS144" s="414"/>
      <c r="HT144" s="414"/>
      <c r="HU144" s="414"/>
      <c r="HV144" s="414"/>
      <c r="HW144" s="414"/>
      <c r="HX144" s="414"/>
      <c r="HY144" s="414"/>
      <c r="HZ144" s="414"/>
      <c r="IA144" s="414"/>
      <c r="IB144" s="414"/>
      <c r="IC144" s="414"/>
      <c r="ID144" s="414"/>
      <c r="IE144" s="414"/>
      <c r="IF144" s="414"/>
      <c r="IG144" s="414"/>
      <c r="IH144" s="414"/>
      <c r="II144" s="414"/>
      <c r="IJ144" s="414"/>
      <c r="IK144" s="414"/>
      <c r="IL144" s="414"/>
      <c r="IM144" s="414"/>
      <c r="IN144" s="414"/>
      <c r="IO144" s="414"/>
      <c r="IP144" s="414"/>
      <c r="IQ144" s="414"/>
      <c r="IR144" s="414"/>
      <c r="IS144" s="414"/>
      <c r="IT144" s="414"/>
      <c r="IU144" s="414"/>
      <c r="IV144" s="414"/>
    </row>
    <row r="145" spans="1:256">
      <c r="A145" s="409"/>
      <c r="B145" s="410" t="s">
        <v>519</v>
      </c>
      <c r="C145" s="411" t="s">
        <v>15</v>
      </c>
      <c r="D145" s="412">
        <v>150</v>
      </c>
      <c r="E145" s="805"/>
      <c r="F145" s="77">
        <f>D145*E145</f>
        <v>0</v>
      </c>
      <c r="G145" s="413"/>
      <c r="H145" s="414"/>
      <c r="I145" s="414"/>
      <c r="J145" s="414"/>
      <c r="K145" s="414"/>
      <c r="L145" s="414"/>
      <c r="M145" s="414"/>
      <c r="N145" s="414"/>
      <c r="O145" s="414"/>
      <c r="P145" s="414"/>
      <c r="Q145" s="414"/>
      <c r="R145" s="414"/>
      <c r="S145" s="414"/>
      <c r="T145" s="414"/>
      <c r="U145" s="414"/>
      <c r="V145" s="414"/>
      <c r="W145" s="414"/>
      <c r="X145" s="414"/>
      <c r="Y145" s="414"/>
      <c r="Z145" s="414"/>
      <c r="AA145" s="414"/>
      <c r="AB145" s="414"/>
      <c r="AC145" s="414"/>
      <c r="AD145" s="414"/>
      <c r="AE145" s="414"/>
      <c r="AF145" s="414"/>
      <c r="AG145" s="414"/>
      <c r="AH145" s="414"/>
      <c r="AI145" s="414"/>
      <c r="AJ145" s="414"/>
      <c r="AK145" s="414"/>
      <c r="AL145" s="414"/>
      <c r="AM145" s="414"/>
      <c r="AN145" s="414"/>
      <c r="AO145" s="414"/>
      <c r="AP145" s="414"/>
      <c r="AQ145" s="414"/>
      <c r="AR145" s="414"/>
      <c r="AS145" s="414"/>
      <c r="AT145" s="414"/>
      <c r="AU145" s="414"/>
      <c r="AV145" s="414"/>
      <c r="AW145" s="414"/>
      <c r="AX145" s="414"/>
      <c r="AY145" s="414"/>
      <c r="AZ145" s="414"/>
      <c r="BA145" s="414"/>
      <c r="BB145" s="414"/>
      <c r="BC145" s="414"/>
      <c r="BD145" s="414"/>
      <c r="BE145" s="414"/>
      <c r="BF145" s="414"/>
      <c r="BG145" s="414"/>
      <c r="BH145" s="414"/>
      <c r="BI145" s="414"/>
      <c r="BJ145" s="414"/>
      <c r="BK145" s="414"/>
      <c r="BL145" s="414"/>
      <c r="BM145" s="414"/>
      <c r="BN145" s="414"/>
      <c r="BO145" s="414"/>
      <c r="BP145" s="414"/>
      <c r="BQ145" s="414"/>
      <c r="BR145" s="414"/>
      <c r="BS145" s="414"/>
      <c r="BT145" s="414"/>
      <c r="BU145" s="414"/>
      <c r="BV145" s="414"/>
      <c r="BW145" s="414"/>
      <c r="BX145" s="414"/>
      <c r="BY145" s="414"/>
      <c r="BZ145" s="414"/>
      <c r="CA145" s="414"/>
      <c r="CB145" s="414"/>
      <c r="CC145" s="414"/>
      <c r="CD145" s="414"/>
      <c r="CE145" s="414"/>
      <c r="CF145" s="414"/>
      <c r="CG145" s="414"/>
      <c r="CH145" s="414"/>
      <c r="CI145" s="414"/>
      <c r="CJ145" s="414"/>
      <c r="CK145" s="414"/>
      <c r="CL145" s="414"/>
      <c r="CM145" s="414"/>
      <c r="CN145" s="414"/>
      <c r="CO145" s="414"/>
      <c r="CP145" s="414"/>
      <c r="CQ145" s="414"/>
      <c r="CR145" s="414"/>
      <c r="CS145" s="414"/>
      <c r="CT145" s="414"/>
      <c r="CU145" s="414"/>
      <c r="CV145" s="414"/>
      <c r="CW145" s="414"/>
      <c r="CX145" s="414"/>
      <c r="CY145" s="414"/>
      <c r="CZ145" s="414"/>
      <c r="DA145" s="414"/>
      <c r="DB145" s="414"/>
      <c r="DC145" s="414"/>
      <c r="DD145" s="414"/>
      <c r="DE145" s="414"/>
      <c r="DF145" s="414"/>
      <c r="DG145" s="414"/>
      <c r="DH145" s="414"/>
      <c r="DI145" s="414"/>
      <c r="DJ145" s="414"/>
      <c r="DK145" s="414"/>
      <c r="DL145" s="414"/>
      <c r="DM145" s="414"/>
      <c r="DN145" s="414"/>
      <c r="DO145" s="414"/>
      <c r="DP145" s="414"/>
      <c r="DQ145" s="414"/>
      <c r="DR145" s="414"/>
      <c r="DS145" s="414"/>
      <c r="DT145" s="414"/>
      <c r="DU145" s="414"/>
      <c r="DV145" s="414"/>
      <c r="DW145" s="414"/>
      <c r="DX145" s="414"/>
      <c r="DY145" s="414"/>
      <c r="DZ145" s="414"/>
      <c r="EA145" s="414"/>
      <c r="EB145" s="414"/>
      <c r="EC145" s="414"/>
      <c r="ED145" s="414"/>
      <c r="EE145" s="414"/>
      <c r="EF145" s="414"/>
      <c r="EG145" s="414"/>
      <c r="EH145" s="414"/>
      <c r="EI145" s="414"/>
      <c r="EJ145" s="414"/>
      <c r="EK145" s="414"/>
      <c r="EL145" s="414"/>
      <c r="EM145" s="414"/>
      <c r="EN145" s="414"/>
      <c r="EO145" s="414"/>
      <c r="EP145" s="414"/>
      <c r="EQ145" s="414"/>
      <c r="ER145" s="414"/>
      <c r="ES145" s="414"/>
      <c r="ET145" s="414"/>
      <c r="EU145" s="414"/>
      <c r="EV145" s="414"/>
      <c r="EW145" s="414"/>
      <c r="EX145" s="414"/>
      <c r="EY145" s="414"/>
      <c r="EZ145" s="414"/>
      <c r="FA145" s="414"/>
      <c r="FB145" s="414"/>
      <c r="FC145" s="414"/>
      <c r="FD145" s="414"/>
      <c r="FE145" s="414"/>
      <c r="FF145" s="414"/>
      <c r="FG145" s="414"/>
      <c r="FH145" s="414"/>
      <c r="FI145" s="414"/>
      <c r="FJ145" s="414"/>
      <c r="FK145" s="414"/>
      <c r="FL145" s="414"/>
      <c r="FM145" s="414"/>
      <c r="FN145" s="414"/>
      <c r="FO145" s="414"/>
      <c r="FP145" s="414"/>
      <c r="FQ145" s="414"/>
      <c r="FR145" s="414"/>
      <c r="FS145" s="414"/>
      <c r="FT145" s="414"/>
      <c r="FU145" s="414"/>
      <c r="FV145" s="414"/>
      <c r="FW145" s="414"/>
      <c r="FX145" s="414"/>
      <c r="FY145" s="414"/>
      <c r="FZ145" s="414"/>
      <c r="GA145" s="414"/>
      <c r="GB145" s="414"/>
      <c r="GC145" s="414"/>
      <c r="GD145" s="414"/>
      <c r="GE145" s="414"/>
      <c r="GF145" s="414"/>
      <c r="GG145" s="414"/>
      <c r="GH145" s="414"/>
      <c r="GI145" s="414"/>
      <c r="GJ145" s="414"/>
      <c r="GK145" s="414"/>
      <c r="GL145" s="414"/>
      <c r="GM145" s="414"/>
      <c r="GN145" s="414"/>
      <c r="GO145" s="414"/>
      <c r="GP145" s="414"/>
      <c r="GQ145" s="414"/>
      <c r="GR145" s="414"/>
      <c r="GS145" s="414"/>
      <c r="GT145" s="414"/>
      <c r="GU145" s="414"/>
      <c r="GV145" s="414"/>
      <c r="GW145" s="414"/>
      <c r="GX145" s="414"/>
      <c r="GY145" s="414"/>
      <c r="GZ145" s="414"/>
      <c r="HA145" s="414"/>
      <c r="HB145" s="414"/>
      <c r="HC145" s="414"/>
      <c r="HD145" s="414"/>
      <c r="HE145" s="414"/>
      <c r="HF145" s="414"/>
      <c r="HG145" s="414"/>
      <c r="HH145" s="414"/>
      <c r="HI145" s="414"/>
      <c r="HJ145" s="414"/>
      <c r="HK145" s="414"/>
      <c r="HL145" s="414"/>
      <c r="HM145" s="414"/>
      <c r="HN145" s="414"/>
      <c r="HO145" s="414"/>
      <c r="HP145" s="414"/>
      <c r="HQ145" s="414"/>
      <c r="HR145" s="414"/>
      <c r="HS145" s="414"/>
      <c r="HT145" s="414"/>
      <c r="HU145" s="414"/>
      <c r="HV145" s="414"/>
      <c r="HW145" s="414"/>
      <c r="HX145" s="414"/>
      <c r="HY145" s="414"/>
      <c r="HZ145" s="414"/>
      <c r="IA145" s="414"/>
      <c r="IB145" s="414"/>
      <c r="IC145" s="414"/>
      <c r="ID145" s="414"/>
      <c r="IE145" s="414"/>
      <c r="IF145" s="414"/>
      <c r="IG145" s="414"/>
      <c r="IH145" s="414"/>
      <c r="II145" s="414"/>
      <c r="IJ145" s="414"/>
      <c r="IK145" s="414"/>
      <c r="IL145" s="414"/>
      <c r="IM145" s="414"/>
      <c r="IN145" s="414"/>
      <c r="IO145" s="414"/>
      <c r="IP145" s="414"/>
      <c r="IQ145" s="414"/>
      <c r="IR145" s="414"/>
      <c r="IS145" s="414"/>
      <c r="IT145" s="414"/>
      <c r="IU145" s="414"/>
      <c r="IV145" s="414"/>
    </row>
    <row r="146" spans="1:256">
      <c r="A146" s="333"/>
      <c r="B146" s="403"/>
      <c r="C146" s="338"/>
      <c r="D146" s="415"/>
      <c r="E146" s="804"/>
      <c r="F146" s="76"/>
    </row>
    <row r="147" spans="1:256" ht="36">
      <c r="A147" s="416">
        <v>9</v>
      </c>
      <c r="B147" s="406" t="s">
        <v>520</v>
      </c>
      <c r="C147" s="338"/>
      <c r="D147" s="292"/>
      <c r="E147" s="804"/>
      <c r="F147" s="76"/>
    </row>
    <row r="148" spans="1:256">
      <c r="A148" s="333"/>
      <c r="B148" s="406" t="s">
        <v>521</v>
      </c>
      <c r="C148" s="338" t="s">
        <v>15</v>
      </c>
      <c r="D148" s="292">
        <v>1420</v>
      </c>
      <c r="E148" s="804"/>
      <c r="F148" s="76">
        <f>D148*E148</f>
        <v>0</v>
      </c>
    </row>
    <row r="149" spans="1:256">
      <c r="A149" s="333"/>
      <c r="B149" s="406" t="s">
        <v>522</v>
      </c>
      <c r="C149" s="338" t="s">
        <v>15</v>
      </c>
      <c r="D149" s="292">
        <v>120</v>
      </c>
      <c r="E149" s="804"/>
      <c r="F149" s="76">
        <f>D149*E149</f>
        <v>0</v>
      </c>
    </row>
    <row r="150" spans="1:256">
      <c r="A150" s="333"/>
      <c r="B150" s="406" t="s">
        <v>523</v>
      </c>
      <c r="C150" s="338" t="s">
        <v>15</v>
      </c>
      <c r="D150" s="292">
        <v>80</v>
      </c>
      <c r="E150" s="804"/>
      <c r="F150" s="76">
        <f>D150*E150</f>
        <v>0</v>
      </c>
    </row>
    <row r="151" spans="1:256">
      <c r="A151" s="333"/>
      <c r="B151" s="417"/>
      <c r="C151" s="338"/>
      <c r="D151" s="292"/>
      <c r="E151" s="804"/>
      <c r="F151" s="76"/>
    </row>
    <row r="152" spans="1:256" ht="36">
      <c r="A152" s="416">
        <f>A147+1</f>
        <v>10</v>
      </c>
      <c r="B152" s="403" t="s">
        <v>524</v>
      </c>
      <c r="C152" s="338"/>
      <c r="D152" s="67"/>
      <c r="E152" s="804"/>
      <c r="F152" s="407"/>
    </row>
    <row r="153" spans="1:256">
      <c r="A153" s="333"/>
      <c r="B153" s="403" t="s">
        <v>525</v>
      </c>
      <c r="C153" s="338" t="s">
        <v>15</v>
      </c>
      <c r="D153" s="292">
        <v>40</v>
      </c>
      <c r="E153" s="804"/>
      <c r="F153" s="407">
        <f>D153*E153</f>
        <v>0</v>
      </c>
    </row>
    <row r="154" spans="1:256">
      <c r="A154" s="333"/>
      <c r="B154" s="403" t="s">
        <v>526</v>
      </c>
      <c r="C154" s="338" t="s">
        <v>15</v>
      </c>
      <c r="D154" s="292">
        <v>120</v>
      </c>
      <c r="E154" s="804"/>
      <c r="F154" s="407">
        <f>D154*E154</f>
        <v>0</v>
      </c>
    </row>
    <row r="155" spans="1:256">
      <c r="A155" s="333"/>
      <c r="B155" s="403"/>
      <c r="C155" s="338"/>
      <c r="D155" s="292"/>
      <c r="E155" s="804"/>
      <c r="F155" s="407"/>
    </row>
    <row r="156" spans="1:256" ht="36">
      <c r="A156" s="333">
        <f>A152+1</f>
        <v>11</v>
      </c>
      <c r="B156" s="403" t="s">
        <v>527</v>
      </c>
      <c r="C156" s="338"/>
      <c r="D156" s="292"/>
      <c r="E156" s="804"/>
      <c r="F156" s="407"/>
    </row>
    <row r="157" spans="1:256">
      <c r="A157" s="333"/>
      <c r="B157" s="403" t="s">
        <v>528</v>
      </c>
      <c r="C157" s="338" t="s">
        <v>15</v>
      </c>
      <c r="D157" s="292">
        <v>180</v>
      </c>
      <c r="E157" s="804"/>
      <c r="F157" s="407">
        <f>D157*E157</f>
        <v>0</v>
      </c>
    </row>
    <row r="158" spans="1:256">
      <c r="A158" s="333"/>
      <c r="B158" s="403" t="s">
        <v>529</v>
      </c>
      <c r="C158" s="338" t="s">
        <v>15</v>
      </c>
      <c r="D158" s="292">
        <v>120</v>
      </c>
      <c r="E158" s="804"/>
      <c r="F158" s="407">
        <f>D158*E158</f>
        <v>0</v>
      </c>
    </row>
    <row r="159" spans="1:256">
      <c r="A159" s="333"/>
      <c r="B159" s="403"/>
      <c r="C159" s="338"/>
      <c r="D159" s="292"/>
      <c r="E159" s="804"/>
      <c r="F159" s="407"/>
    </row>
    <row r="160" spans="1:256" ht="84">
      <c r="A160" s="333">
        <v>12</v>
      </c>
      <c r="B160" s="403" t="s">
        <v>530</v>
      </c>
      <c r="C160" s="338"/>
      <c r="D160" s="292"/>
      <c r="E160" s="804"/>
      <c r="F160" s="407"/>
    </row>
    <row r="161" spans="1:6">
      <c r="A161" s="333"/>
      <c r="B161" s="408" t="s">
        <v>531</v>
      </c>
      <c r="C161" s="338" t="s">
        <v>15</v>
      </c>
      <c r="D161" s="292">
        <v>240</v>
      </c>
      <c r="E161" s="804"/>
      <c r="F161" s="407">
        <f>D161*E161</f>
        <v>0</v>
      </c>
    </row>
    <row r="162" spans="1:6">
      <c r="A162" s="333"/>
      <c r="B162" s="408" t="s">
        <v>532</v>
      </c>
      <c r="C162" s="338" t="s">
        <v>15</v>
      </c>
      <c r="D162" s="292">
        <v>150</v>
      </c>
      <c r="E162" s="804"/>
      <c r="F162" s="407">
        <f>D162*E162</f>
        <v>0</v>
      </c>
    </row>
    <row r="163" spans="1:6">
      <c r="A163" s="333"/>
      <c r="B163" s="408"/>
      <c r="C163" s="338"/>
      <c r="D163" s="292"/>
      <c r="E163" s="804"/>
      <c r="F163" s="407"/>
    </row>
    <row r="164" spans="1:6" ht="84">
      <c r="A164" s="333">
        <v>13</v>
      </c>
      <c r="B164" s="403" t="s">
        <v>533</v>
      </c>
      <c r="C164" s="338"/>
      <c r="D164" s="292"/>
      <c r="E164" s="804"/>
      <c r="F164" s="407"/>
    </row>
    <row r="165" spans="1:6">
      <c r="A165" s="333"/>
      <c r="B165" s="403" t="s">
        <v>532</v>
      </c>
      <c r="C165" s="338" t="s">
        <v>15</v>
      </c>
      <c r="D165" s="292">
        <v>70</v>
      </c>
      <c r="E165" s="804"/>
      <c r="F165" s="407">
        <f>D165*E165</f>
        <v>0</v>
      </c>
    </row>
    <row r="166" spans="1:6">
      <c r="A166" s="333"/>
      <c r="B166" s="417"/>
      <c r="C166" s="338"/>
      <c r="D166" s="292"/>
      <c r="E166" s="804"/>
      <c r="F166" s="407"/>
    </row>
    <row r="167" spans="1:6" ht="36">
      <c r="A167" s="333">
        <v>14</v>
      </c>
      <c r="B167" s="295" t="s">
        <v>534</v>
      </c>
      <c r="C167" s="338" t="s">
        <v>15</v>
      </c>
      <c r="D167" s="292">
        <v>380</v>
      </c>
      <c r="E167" s="804"/>
      <c r="F167" s="407">
        <f>D167*E167</f>
        <v>0</v>
      </c>
    </row>
    <row r="168" spans="1:6">
      <c r="A168" s="333"/>
      <c r="B168" s="408"/>
      <c r="C168" s="338"/>
      <c r="D168" s="292"/>
      <c r="E168" s="804"/>
      <c r="F168" s="407"/>
    </row>
    <row r="169" spans="1:6" ht="48">
      <c r="A169" s="333">
        <v>15</v>
      </c>
      <c r="B169" s="295" t="s">
        <v>535</v>
      </c>
      <c r="C169" s="338" t="s">
        <v>502</v>
      </c>
      <c r="D169" s="292">
        <v>35</v>
      </c>
      <c r="E169" s="804"/>
      <c r="F169" s="407">
        <f>D169*E169</f>
        <v>0</v>
      </c>
    </row>
    <row r="170" spans="1:6">
      <c r="A170" s="333"/>
      <c r="B170" s="295"/>
      <c r="C170" s="338"/>
      <c r="D170" s="292"/>
      <c r="E170" s="804"/>
      <c r="F170" s="407"/>
    </row>
    <row r="171" spans="1:6" ht="72">
      <c r="A171" s="333">
        <v>16</v>
      </c>
      <c r="B171" s="403" t="s">
        <v>536</v>
      </c>
      <c r="C171" s="338" t="s">
        <v>502</v>
      </c>
      <c r="D171" s="292">
        <v>55</v>
      </c>
      <c r="E171" s="804"/>
      <c r="F171" s="407">
        <f>D171*E171</f>
        <v>0</v>
      </c>
    </row>
    <row r="172" spans="1:6">
      <c r="A172" s="333"/>
      <c r="B172" s="403"/>
      <c r="C172" s="338"/>
      <c r="D172" s="292"/>
      <c r="E172" s="804"/>
      <c r="F172" s="407"/>
    </row>
    <row r="173" spans="1:6">
      <c r="A173" s="333">
        <v>17</v>
      </c>
      <c r="B173" s="403" t="s">
        <v>537</v>
      </c>
      <c r="C173" s="338"/>
      <c r="D173" s="292"/>
      <c r="E173" s="804"/>
      <c r="F173" s="407"/>
    </row>
    <row r="174" spans="1:6">
      <c r="A174" s="333"/>
      <c r="B174" s="403" t="s">
        <v>538</v>
      </c>
      <c r="C174" s="338" t="s">
        <v>502</v>
      </c>
      <c r="D174" s="292">
        <v>10</v>
      </c>
      <c r="E174" s="804"/>
      <c r="F174" s="407">
        <f>D174*E174</f>
        <v>0</v>
      </c>
    </row>
    <row r="175" spans="1:6">
      <c r="A175" s="333"/>
      <c r="B175" s="403" t="s">
        <v>539</v>
      </c>
      <c r="C175" s="338" t="s">
        <v>502</v>
      </c>
      <c r="D175" s="292">
        <v>40</v>
      </c>
      <c r="E175" s="804"/>
      <c r="F175" s="407">
        <f>D175*E175</f>
        <v>0</v>
      </c>
    </row>
    <row r="176" spans="1:6">
      <c r="A176" s="333"/>
      <c r="B176" s="403"/>
      <c r="C176" s="338"/>
      <c r="D176" s="292"/>
      <c r="E176" s="804"/>
      <c r="F176" s="407"/>
    </row>
    <row r="177" spans="1:6" ht="24">
      <c r="A177" s="333">
        <v>18</v>
      </c>
      <c r="B177" s="403" t="s">
        <v>540</v>
      </c>
      <c r="C177" s="338" t="s">
        <v>15</v>
      </c>
      <c r="D177" s="292">
        <v>140</v>
      </c>
      <c r="E177" s="804"/>
      <c r="F177" s="407">
        <f>D177*E177</f>
        <v>0</v>
      </c>
    </row>
    <row r="178" spans="1:6">
      <c r="A178" s="333"/>
      <c r="B178" s="403"/>
      <c r="C178" s="338"/>
      <c r="D178" s="292"/>
      <c r="E178" s="804"/>
      <c r="F178" s="407"/>
    </row>
    <row r="179" spans="1:6" ht="36">
      <c r="A179" s="416">
        <v>19</v>
      </c>
      <c r="B179" s="406" t="s">
        <v>541</v>
      </c>
      <c r="C179" s="404"/>
      <c r="D179" s="405"/>
      <c r="E179" s="804"/>
      <c r="F179" s="407"/>
    </row>
    <row r="180" spans="1:6">
      <c r="A180" s="416"/>
      <c r="B180" s="406" t="s">
        <v>542</v>
      </c>
      <c r="C180" s="404" t="s">
        <v>502</v>
      </c>
      <c r="D180" s="405">
        <v>8</v>
      </c>
      <c r="E180" s="804"/>
      <c r="F180" s="407">
        <f>D180*E180</f>
        <v>0</v>
      </c>
    </row>
    <row r="181" spans="1:6">
      <c r="A181" s="416"/>
      <c r="B181" s="406" t="s">
        <v>543</v>
      </c>
      <c r="C181" s="404" t="s">
        <v>502</v>
      </c>
      <c r="D181" s="405">
        <v>2</v>
      </c>
      <c r="E181" s="804"/>
      <c r="F181" s="407">
        <f>D181*E181</f>
        <v>0</v>
      </c>
    </row>
    <row r="182" spans="1:6">
      <c r="A182" s="416"/>
      <c r="B182" s="406" t="s">
        <v>544</v>
      </c>
      <c r="C182" s="404" t="s">
        <v>502</v>
      </c>
      <c r="D182" s="405">
        <v>2</v>
      </c>
      <c r="E182" s="804"/>
      <c r="F182" s="407">
        <f>D182*E182</f>
        <v>0</v>
      </c>
    </row>
    <row r="183" spans="1:6">
      <c r="A183" s="416"/>
      <c r="B183" s="406"/>
      <c r="C183" s="404"/>
      <c r="D183" s="405"/>
      <c r="E183" s="804"/>
      <c r="F183" s="407"/>
    </row>
    <row r="184" spans="1:6" ht="84">
      <c r="A184" s="416">
        <v>20</v>
      </c>
      <c r="B184" s="295" t="s">
        <v>545</v>
      </c>
      <c r="C184" s="418" t="s">
        <v>502</v>
      </c>
      <c r="D184" s="405">
        <v>30</v>
      </c>
      <c r="E184" s="804"/>
      <c r="F184" s="407">
        <f>D184*E184</f>
        <v>0</v>
      </c>
    </row>
    <row r="185" spans="1:6">
      <c r="A185" s="416"/>
      <c r="B185" s="295"/>
      <c r="C185" s="418"/>
      <c r="D185" s="405"/>
      <c r="E185" s="804"/>
      <c r="F185" s="407"/>
    </row>
    <row r="186" spans="1:6" ht="24">
      <c r="A186" s="416">
        <v>21</v>
      </c>
      <c r="B186" s="295" t="s">
        <v>546</v>
      </c>
      <c r="C186" s="418" t="s">
        <v>39</v>
      </c>
      <c r="D186" s="405">
        <v>10</v>
      </c>
      <c r="E186" s="804"/>
      <c r="F186" s="407">
        <f>D186*E186</f>
        <v>0</v>
      </c>
    </row>
    <row r="187" spans="1:6">
      <c r="A187" s="416"/>
      <c r="B187" s="295"/>
      <c r="C187" s="418"/>
      <c r="D187" s="405"/>
      <c r="E187" s="804"/>
      <c r="F187" s="407"/>
    </row>
    <row r="188" spans="1:6" ht="60">
      <c r="A188" s="416">
        <v>22</v>
      </c>
      <c r="B188" s="403" t="s">
        <v>547</v>
      </c>
      <c r="C188" s="338"/>
      <c r="D188" s="419"/>
      <c r="E188" s="804"/>
      <c r="F188" s="407"/>
    </row>
    <row r="189" spans="1:6" s="421" customFormat="1">
      <c r="A189" s="416"/>
      <c r="B189" s="403" t="s">
        <v>548</v>
      </c>
      <c r="C189" s="418" t="s">
        <v>502</v>
      </c>
      <c r="D189" s="420">
        <v>2</v>
      </c>
      <c r="E189" s="806"/>
      <c r="F189" s="76">
        <f>E189*D189</f>
        <v>0</v>
      </c>
    </row>
    <row r="190" spans="1:6" s="421" customFormat="1">
      <c r="A190" s="416"/>
      <c r="B190" s="403" t="s">
        <v>549</v>
      </c>
      <c r="C190" s="418" t="s">
        <v>502</v>
      </c>
      <c r="D190" s="420">
        <v>2</v>
      </c>
      <c r="E190" s="806"/>
      <c r="F190" s="76">
        <f>E190*D190</f>
        <v>0</v>
      </c>
    </row>
    <row r="191" spans="1:6" s="421" customFormat="1">
      <c r="A191" s="416"/>
      <c r="B191" s="403" t="s">
        <v>550</v>
      </c>
      <c r="C191" s="418" t="s">
        <v>196</v>
      </c>
      <c r="D191" s="420">
        <v>4</v>
      </c>
      <c r="E191" s="806"/>
      <c r="F191" s="76">
        <f>E191*D191</f>
        <v>0</v>
      </c>
    </row>
    <row r="192" spans="1:6">
      <c r="A192" s="416"/>
      <c r="B192" s="406"/>
      <c r="C192" s="404"/>
      <c r="D192" s="292"/>
      <c r="E192" s="804"/>
      <c r="F192" s="407"/>
    </row>
    <row r="193" spans="1:15" ht="48">
      <c r="A193" s="416">
        <v>23</v>
      </c>
      <c r="B193" s="406" t="s">
        <v>551</v>
      </c>
      <c r="C193" s="404" t="s">
        <v>14</v>
      </c>
      <c r="D193" s="292">
        <v>1</v>
      </c>
      <c r="E193" s="804"/>
      <c r="F193" s="407">
        <f>D193*E193</f>
        <v>0</v>
      </c>
    </row>
    <row r="194" spans="1:15">
      <c r="A194" s="416"/>
      <c r="B194" s="406"/>
      <c r="C194" s="404"/>
      <c r="D194" s="292"/>
      <c r="E194" s="339"/>
      <c r="F194" s="407"/>
    </row>
    <row r="195" spans="1:15">
      <c r="A195" s="416">
        <v>24</v>
      </c>
      <c r="B195" s="406" t="s">
        <v>494</v>
      </c>
      <c r="C195" s="404" t="s">
        <v>117</v>
      </c>
      <c r="D195" s="422">
        <v>0.03</v>
      </c>
      <c r="E195" s="339">
        <f>SUM(F123:F193)</f>
        <v>0</v>
      </c>
      <c r="F195" s="407">
        <f>D195*E195</f>
        <v>0</v>
      </c>
    </row>
    <row r="196" spans="1:15">
      <c r="A196" s="416"/>
      <c r="B196" s="406"/>
      <c r="C196" s="404"/>
      <c r="D196" s="292"/>
      <c r="E196" s="339"/>
      <c r="F196" s="407"/>
    </row>
    <row r="197" spans="1:15" ht="48">
      <c r="A197" s="416">
        <v>25</v>
      </c>
      <c r="B197" s="406" t="s">
        <v>552</v>
      </c>
      <c r="C197" s="404" t="s">
        <v>14</v>
      </c>
      <c r="D197" s="292">
        <v>1</v>
      </c>
      <c r="E197" s="804"/>
      <c r="F197" s="407">
        <f>D197*E197</f>
        <v>0</v>
      </c>
    </row>
    <row r="198" spans="1:15" ht="15.75" thickBot="1">
      <c r="A198" s="377"/>
      <c r="B198" s="423"/>
      <c r="C198" s="379"/>
      <c r="D198" s="71"/>
      <c r="E198" s="339"/>
      <c r="F198" s="78"/>
    </row>
    <row r="199" spans="1:15" ht="15.75" thickTop="1">
      <c r="A199" s="382"/>
      <c r="B199" s="383" t="s">
        <v>553</v>
      </c>
      <c r="C199" s="384"/>
      <c r="D199" s="72"/>
      <c r="E199" s="424"/>
      <c r="F199" s="425">
        <f>SUM(F123:F197)</f>
        <v>0</v>
      </c>
    </row>
    <row r="200" spans="1:15">
      <c r="A200" s="289"/>
      <c r="B200" s="296"/>
      <c r="C200" s="291"/>
      <c r="D200" s="67"/>
      <c r="E200" s="339"/>
      <c r="F200" s="426"/>
    </row>
    <row r="201" spans="1:15" s="290" customFormat="1">
      <c r="A201" s="386" t="s">
        <v>554</v>
      </c>
      <c r="B201" s="387" t="s">
        <v>555</v>
      </c>
      <c r="C201" s="388"/>
      <c r="D201" s="389"/>
      <c r="E201" s="390"/>
      <c r="F201" s="391"/>
      <c r="G201" s="392"/>
      <c r="J201" s="393"/>
      <c r="K201" s="394"/>
      <c r="L201" s="394"/>
      <c r="M201" s="394"/>
      <c r="N201" s="394"/>
      <c r="O201" s="394"/>
    </row>
    <row r="202" spans="1:15" s="296" customFormat="1" ht="33" customHeight="1">
      <c r="A202" s="395" t="s">
        <v>479</v>
      </c>
      <c r="B202" s="396" t="s">
        <v>480</v>
      </c>
      <c r="C202" s="397" t="s">
        <v>481</v>
      </c>
      <c r="D202" s="398" t="s">
        <v>482</v>
      </c>
      <c r="E202" s="399" t="s">
        <v>483</v>
      </c>
      <c r="F202" s="400" t="s">
        <v>484</v>
      </c>
      <c r="G202" s="291"/>
      <c r="H202" s="74"/>
      <c r="I202" s="401"/>
      <c r="J202" s="75"/>
      <c r="K202" s="295"/>
    </row>
    <row r="203" spans="1:15" ht="191.25">
      <c r="A203" s="427"/>
      <c r="B203" s="428" t="s">
        <v>556</v>
      </c>
      <c r="C203" s="429"/>
      <c r="D203" s="430"/>
      <c r="E203" s="431"/>
      <c r="F203" s="79"/>
    </row>
    <row r="204" spans="1:15" ht="168">
      <c r="A204" s="432">
        <v>1</v>
      </c>
      <c r="B204" s="406" t="s">
        <v>557</v>
      </c>
      <c r="C204" s="429" t="s">
        <v>502</v>
      </c>
      <c r="D204" s="405">
        <v>1</v>
      </c>
      <c r="E204" s="807"/>
      <c r="F204" s="433">
        <f>D204*E204</f>
        <v>0</v>
      </c>
    </row>
    <row r="205" spans="1:15">
      <c r="A205" s="432"/>
      <c r="B205" s="434" t="s">
        <v>558</v>
      </c>
      <c r="C205" s="429"/>
      <c r="D205" s="405"/>
      <c r="E205" s="807"/>
      <c r="F205" s="433"/>
    </row>
    <row r="206" spans="1:15">
      <c r="A206" s="427"/>
      <c r="B206" s="406" t="s">
        <v>559</v>
      </c>
      <c r="C206" s="429" t="s">
        <v>502</v>
      </c>
      <c r="D206" s="405">
        <v>1</v>
      </c>
      <c r="E206" s="807"/>
      <c r="F206" s="433">
        <f t="shared" ref="F206:F222" si="0">D206*E206</f>
        <v>0</v>
      </c>
    </row>
    <row r="207" spans="1:15" ht="24">
      <c r="A207" s="432"/>
      <c r="B207" s="406" t="s">
        <v>560</v>
      </c>
      <c r="C207" s="429" t="s">
        <v>502</v>
      </c>
      <c r="D207" s="405">
        <v>6</v>
      </c>
      <c r="E207" s="807"/>
      <c r="F207" s="433">
        <f t="shared" si="0"/>
        <v>0</v>
      </c>
    </row>
    <row r="208" spans="1:15">
      <c r="A208" s="427"/>
      <c r="B208" s="406" t="s">
        <v>561</v>
      </c>
      <c r="C208" s="429" t="s">
        <v>502</v>
      </c>
      <c r="D208" s="405">
        <v>3</v>
      </c>
      <c r="E208" s="807"/>
      <c r="F208" s="433">
        <f t="shared" si="0"/>
        <v>0</v>
      </c>
    </row>
    <row r="209" spans="1:6">
      <c r="A209" s="427"/>
      <c r="B209" s="406" t="s">
        <v>562</v>
      </c>
      <c r="C209" s="429" t="s">
        <v>14</v>
      </c>
      <c r="D209" s="405">
        <v>1</v>
      </c>
      <c r="E209" s="807"/>
      <c r="F209" s="433">
        <f t="shared" si="0"/>
        <v>0</v>
      </c>
    </row>
    <row r="210" spans="1:6">
      <c r="A210" s="427"/>
      <c r="B210" s="406" t="s">
        <v>563</v>
      </c>
      <c r="C210" s="429" t="s">
        <v>502</v>
      </c>
      <c r="D210" s="405">
        <v>23</v>
      </c>
      <c r="E210" s="807"/>
      <c r="F210" s="433">
        <f t="shared" si="0"/>
        <v>0</v>
      </c>
    </row>
    <row r="211" spans="1:6">
      <c r="A211" s="427"/>
      <c r="B211" s="406" t="s">
        <v>564</v>
      </c>
      <c r="C211" s="429" t="s">
        <v>502</v>
      </c>
      <c r="D211" s="405">
        <v>9</v>
      </c>
      <c r="E211" s="807"/>
      <c r="F211" s="433">
        <f t="shared" si="0"/>
        <v>0</v>
      </c>
    </row>
    <row r="212" spans="1:6" ht="24">
      <c r="A212" s="427"/>
      <c r="B212" s="406" t="s">
        <v>565</v>
      </c>
      <c r="C212" s="429" t="s">
        <v>502</v>
      </c>
      <c r="D212" s="405">
        <v>2</v>
      </c>
      <c r="E212" s="807"/>
      <c r="F212" s="433">
        <f t="shared" si="0"/>
        <v>0</v>
      </c>
    </row>
    <row r="213" spans="1:6">
      <c r="A213" s="427"/>
      <c r="B213" s="406" t="s">
        <v>566</v>
      </c>
      <c r="C213" s="429" t="s">
        <v>502</v>
      </c>
      <c r="D213" s="405">
        <v>3</v>
      </c>
      <c r="E213" s="807"/>
      <c r="F213" s="433">
        <f t="shared" si="0"/>
        <v>0</v>
      </c>
    </row>
    <row r="214" spans="1:6">
      <c r="A214" s="427"/>
      <c r="B214" s="406" t="s">
        <v>567</v>
      </c>
      <c r="C214" s="429" t="s">
        <v>502</v>
      </c>
      <c r="D214" s="405">
        <v>2</v>
      </c>
      <c r="E214" s="807"/>
      <c r="F214" s="433">
        <f t="shared" si="0"/>
        <v>0</v>
      </c>
    </row>
    <row r="215" spans="1:6">
      <c r="A215" s="427"/>
      <c r="B215" s="406" t="s">
        <v>568</v>
      </c>
      <c r="C215" s="429" t="s">
        <v>502</v>
      </c>
      <c r="D215" s="405">
        <v>5</v>
      </c>
      <c r="E215" s="807"/>
      <c r="F215" s="433">
        <f t="shared" si="0"/>
        <v>0</v>
      </c>
    </row>
    <row r="216" spans="1:6">
      <c r="A216" s="427"/>
      <c r="B216" s="406" t="s">
        <v>569</v>
      </c>
      <c r="C216" s="429" t="s">
        <v>502</v>
      </c>
      <c r="D216" s="405">
        <v>1</v>
      </c>
      <c r="E216" s="807"/>
      <c r="F216" s="433">
        <f t="shared" si="0"/>
        <v>0</v>
      </c>
    </row>
    <row r="217" spans="1:6">
      <c r="A217" s="427"/>
      <c r="B217" s="406" t="s">
        <v>570</v>
      </c>
      <c r="C217" s="429" t="s">
        <v>502</v>
      </c>
      <c r="D217" s="405">
        <v>2</v>
      </c>
      <c r="E217" s="807"/>
      <c r="F217" s="433">
        <f>D217*E217</f>
        <v>0</v>
      </c>
    </row>
    <row r="218" spans="1:6">
      <c r="A218" s="427"/>
      <c r="B218" s="406" t="s">
        <v>571</v>
      </c>
      <c r="C218" s="429" t="s">
        <v>502</v>
      </c>
      <c r="D218" s="405">
        <v>2</v>
      </c>
      <c r="E218" s="807"/>
      <c r="F218" s="433">
        <f>D218*E218</f>
        <v>0</v>
      </c>
    </row>
    <row r="219" spans="1:6">
      <c r="A219" s="427"/>
      <c r="B219" s="406" t="s">
        <v>572</v>
      </c>
      <c r="C219" s="429" t="s">
        <v>502</v>
      </c>
      <c r="D219" s="405">
        <v>1</v>
      </c>
      <c r="E219" s="807"/>
      <c r="F219" s="433">
        <f t="shared" si="0"/>
        <v>0</v>
      </c>
    </row>
    <row r="220" spans="1:6">
      <c r="A220" s="427"/>
      <c r="B220" s="406" t="s">
        <v>573</v>
      </c>
      <c r="C220" s="429" t="s">
        <v>502</v>
      </c>
      <c r="D220" s="405">
        <v>1</v>
      </c>
      <c r="E220" s="807"/>
      <c r="F220" s="433">
        <f t="shared" si="0"/>
        <v>0</v>
      </c>
    </row>
    <row r="221" spans="1:6">
      <c r="A221" s="427"/>
      <c r="B221" s="406" t="s">
        <v>574</v>
      </c>
      <c r="C221" s="429" t="s">
        <v>502</v>
      </c>
      <c r="D221" s="405">
        <v>1</v>
      </c>
      <c r="E221" s="807"/>
      <c r="F221" s="433">
        <f t="shared" si="0"/>
        <v>0</v>
      </c>
    </row>
    <row r="222" spans="1:6">
      <c r="A222" s="427"/>
      <c r="B222" s="406" t="s">
        <v>575</v>
      </c>
      <c r="C222" s="429" t="s">
        <v>502</v>
      </c>
      <c r="D222" s="405">
        <v>1</v>
      </c>
      <c r="E222" s="807"/>
      <c r="F222" s="433">
        <f t="shared" si="0"/>
        <v>0</v>
      </c>
    </row>
    <row r="223" spans="1:6" ht="60">
      <c r="A223" s="427"/>
      <c r="B223" s="406" t="s">
        <v>576</v>
      </c>
      <c r="C223" s="429" t="s">
        <v>502</v>
      </c>
      <c r="D223" s="405">
        <v>1</v>
      </c>
      <c r="E223" s="807"/>
      <c r="F223" s="433">
        <f>D223*E223</f>
        <v>0</v>
      </c>
    </row>
    <row r="224" spans="1:6">
      <c r="A224" s="432"/>
      <c r="B224" s="406" t="s">
        <v>577</v>
      </c>
      <c r="C224" s="429"/>
      <c r="D224" s="405"/>
      <c r="E224" s="807"/>
      <c r="F224" s="433">
        <f>D224*E224</f>
        <v>0</v>
      </c>
    </row>
    <row r="225" spans="1:15">
      <c r="A225" s="432"/>
      <c r="B225" s="435" t="s">
        <v>578</v>
      </c>
      <c r="C225" s="429" t="s">
        <v>502</v>
      </c>
      <c r="D225" s="405">
        <v>3</v>
      </c>
      <c r="E225" s="807"/>
      <c r="F225" s="433">
        <f>D225*E225</f>
        <v>0</v>
      </c>
    </row>
    <row r="226" spans="1:15">
      <c r="A226" s="427"/>
      <c r="B226" s="434" t="s">
        <v>579</v>
      </c>
      <c r="C226" s="429"/>
      <c r="D226" s="405"/>
      <c r="E226" s="807"/>
      <c r="F226" s="433">
        <f>D226*E226</f>
        <v>0</v>
      </c>
    </row>
    <row r="227" spans="1:15" ht="60">
      <c r="A227" s="427"/>
      <c r="B227" s="436" t="s">
        <v>580</v>
      </c>
      <c r="C227" s="437" t="s">
        <v>14</v>
      </c>
      <c r="D227" s="438">
        <v>1</v>
      </c>
      <c r="E227" s="808"/>
      <c r="F227" s="439">
        <f>D227*E227</f>
        <v>0</v>
      </c>
    </row>
    <row r="228" spans="1:15">
      <c r="A228" s="427"/>
      <c r="B228" s="440"/>
      <c r="C228" s="429"/>
      <c r="D228" s="430"/>
      <c r="E228" s="807"/>
      <c r="F228" s="79"/>
    </row>
    <row r="229" spans="1:15" ht="15.75" thickBot="1">
      <c r="A229" s="441"/>
      <c r="B229" s="442"/>
      <c r="C229" s="443"/>
      <c r="D229" s="444"/>
      <c r="E229" s="809"/>
      <c r="F229" s="80"/>
    </row>
    <row r="230" spans="1:15" ht="15.75" thickTop="1">
      <c r="A230" s="445"/>
      <c r="B230" s="446" t="s">
        <v>496</v>
      </c>
      <c r="C230" s="447"/>
      <c r="D230" s="448"/>
      <c r="E230" s="810"/>
      <c r="F230" s="450">
        <f>SUM(F203:F228)</f>
        <v>0</v>
      </c>
    </row>
    <row r="231" spans="1:15">
      <c r="A231" s="451"/>
      <c r="B231" s="295"/>
      <c r="C231" s="291"/>
      <c r="D231" s="292"/>
      <c r="E231" s="811"/>
      <c r="F231" s="426"/>
    </row>
    <row r="232" spans="1:15" s="290" customFormat="1">
      <c r="A232" s="452" t="s">
        <v>581</v>
      </c>
      <c r="B232" s="453" t="s">
        <v>582</v>
      </c>
      <c r="C232" s="454"/>
      <c r="D232" s="438"/>
      <c r="E232" s="812"/>
      <c r="F232" s="455"/>
      <c r="G232" s="392"/>
      <c r="J232" s="393"/>
      <c r="K232" s="394"/>
      <c r="L232" s="394"/>
      <c r="M232" s="394"/>
      <c r="N232" s="394"/>
      <c r="O232" s="394"/>
    </row>
    <row r="233" spans="1:15" s="296" customFormat="1" ht="33" customHeight="1">
      <c r="A233" s="395" t="s">
        <v>479</v>
      </c>
      <c r="B233" s="396" t="s">
        <v>480</v>
      </c>
      <c r="C233" s="397" t="s">
        <v>481</v>
      </c>
      <c r="D233" s="398" t="s">
        <v>482</v>
      </c>
      <c r="E233" s="813" t="s">
        <v>483</v>
      </c>
      <c r="F233" s="400" t="s">
        <v>484</v>
      </c>
      <c r="G233" s="291"/>
      <c r="H233" s="74"/>
      <c r="I233" s="401"/>
      <c r="J233" s="75"/>
      <c r="K233" s="295"/>
    </row>
    <row r="234" spans="1:15" s="456" customFormat="1" ht="36">
      <c r="A234" s="416"/>
      <c r="B234" s="403" t="s">
        <v>583</v>
      </c>
      <c r="C234" s="338"/>
      <c r="D234" s="292"/>
      <c r="E234" s="806"/>
      <c r="F234" s="81"/>
    </row>
    <row r="235" spans="1:15" s="456" customFormat="1">
      <c r="A235" s="416"/>
      <c r="B235" s="457"/>
      <c r="C235" s="338"/>
      <c r="D235" s="292"/>
      <c r="E235" s="806"/>
      <c r="F235" s="81"/>
    </row>
    <row r="236" spans="1:15" s="456" customFormat="1" ht="36">
      <c r="A236" s="416">
        <v>1</v>
      </c>
      <c r="B236" s="403" t="s">
        <v>584</v>
      </c>
      <c r="C236" s="338"/>
      <c r="D236" s="292"/>
      <c r="E236" s="806"/>
      <c r="F236" s="81"/>
    </row>
    <row r="237" spans="1:15" s="456" customFormat="1">
      <c r="A237" s="416"/>
      <c r="B237" s="403" t="s">
        <v>585</v>
      </c>
      <c r="C237" s="338" t="s">
        <v>15</v>
      </c>
      <c r="D237" s="292">
        <v>130</v>
      </c>
      <c r="E237" s="806"/>
      <c r="F237" s="81">
        <f>D237*E237</f>
        <v>0</v>
      </c>
    </row>
    <row r="238" spans="1:15" s="456" customFormat="1">
      <c r="A238" s="416"/>
      <c r="B238" s="403" t="s">
        <v>586</v>
      </c>
      <c r="C238" s="338" t="s">
        <v>15</v>
      </c>
      <c r="D238" s="292">
        <v>6</v>
      </c>
      <c r="E238" s="806"/>
      <c r="F238" s="81">
        <f>D238*E238</f>
        <v>0</v>
      </c>
    </row>
    <row r="239" spans="1:15" s="456" customFormat="1">
      <c r="A239" s="416"/>
      <c r="B239" s="403"/>
      <c r="C239" s="338"/>
      <c r="D239" s="292"/>
      <c r="E239" s="806"/>
      <c r="F239" s="81"/>
    </row>
    <row r="240" spans="1:15" s="456" customFormat="1" ht="48">
      <c r="A240" s="416">
        <v>2</v>
      </c>
      <c r="B240" s="403" t="s">
        <v>587</v>
      </c>
      <c r="C240" s="338" t="s">
        <v>14</v>
      </c>
      <c r="D240" s="292">
        <v>1</v>
      </c>
      <c r="E240" s="806"/>
      <c r="F240" s="81">
        <f>D240*E240</f>
        <v>0</v>
      </c>
    </row>
    <row r="241" spans="1:6" s="456" customFormat="1">
      <c r="A241" s="416"/>
      <c r="B241" s="403" t="s">
        <v>588</v>
      </c>
      <c r="C241" s="338" t="s">
        <v>14</v>
      </c>
      <c r="D241" s="292">
        <v>1</v>
      </c>
      <c r="E241" s="806"/>
      <c r="F241" s="81">
        <f t="shared" ref="F241:F248" si="1">D241*E241</f>
        <v>0</v>
      </c>
    </row>
    <row r="242" spans="1:6" s="456" customFormat="1">
      <c r="A242" s="416"/>
      <c r="B242" s="403" t="s">
        <v>589</v>
      </c>
      <c r="C242" s="338" t="s">
        <v>502</v>
      </c>
      <c r="D242" s="292">
        <v>1</v>
      </c>
      <c r="E242" s="806"/>
      <c r="F242" s="81">
        <f t="shared" si="1"/>
        <v>0</v>
      </c>
    </row>
    <row r="243" spans="1:6" s="456" customFormat="1">
      <c r="A243" s="416"/>
      <c r="B243" s="406" t="s">
        <v>590</v>
      </c>
      <c r="C243" s="338" t="s">
        <v>502</v>
      </c>
      <c r="D243" s="292">
        <v>1</v>
      </c>
      <c r="E243" s="806"/>
      <c r="F243" s="81">
        <f>D243*E243</f>
        <v>0</v>
      </c>
    </row>
    <row r="244" spans="1:6" s="456" customFormat="1">
      <c r="A244" s="416"/>
      <c r="B244" s="406" t="s">
        <v>591</v>
      </c>
      <c r="C244" s="338" t="s">
        <v>502</v>
      </c>
      <c r="D244" s="292">
        <v>4</v>
      </c>
      <c r="E244" s="806"/>
      <c r="F244" s="81">
        <f>D244*E244</f>
        <v>0</v>
      </c>
    </row>
    <row r="245" spans="1:6" s="456" customFormat="1">
      <c r="A245" s="416"/>
      <c r="B245" s="403" t="s">
        <v>592</v>
      </c>
      <c r="C245" s="338" t="s">
        <v>502</v>
      </c>
      <c r="D245" s="292">
        <v>2</v>
      </c>
      <c r="E245" s="806"/>
      <c r="F245" s="81">
        <f t="shared" si="1"/>
        <v>0</v>
      </c>
    </row>
    <row r="246" spans="1:6" s="456" customFormat="1">
      <c r="A246" s="416"/>
      <c r="B246" s="403" t="s">
        <v>593</v>
      </c>
      <c r="C246" s="338" t="s">
        <v>502</v>
      </c>
      <c r="D246" s="292">
        <v>1</v>
      </c>
      <c r="E246" s="806"/>
      <c r="F246" s="81">
        <f t="shared" si="1"/>
        <v>0</v>
      </c>
    </row>
    <row r="247" spans="1:6" s="456" customFormat="1">
      <c r="A247" s="416"/>
      <c r="B247" s="403" t="s">
        <v>594</v>
      </c>
      <c r="C247" s="338" t="s">
        <v>502</v>
      </c>
      <c r="D247" s="292">
        <v>1</v>
      </c>
      <c r="E247" s="806"/>
      <c r="F247" s="81">
        <f>D247*E247</f>
        <v>0</v>
      </c>
    </row>
    <row r="248" spans="1:6" s="456" customFormat="1" ht="36">
      <c r="A248" s="416"/>
      <c r="B248" s="458" t="s">
        <v>595</v>
      </c>
      <c r="C248" s="338" t="s">
        <v>502</v>
      </c>
      <c r="D248" s="292">
        <v>1</v>
      </c>
      <c r="E248" s="806"/>
      <c r="F248" s="81">
        <f t="shared" si="1"/>
        <v>0</v>
      </c>
    </row>
    <row r="249" spans="1:6" s="456" customFormat="1">
      <c r="A249" s="416"/>
      <c r="B249" s="403"/>
      <c r="C249" s="338"/>
      <c r="D249" s="292"/>
      <c r="E249" s="806"/>
      <c r="F249" s="81"/>
    </row>
    <row r="250" spans="1:6" s="456" customFormat="1" ht="24">
      <c r="A250" s="416">
        <v>3</v>
      </c>
      <c r="B250" s="403" t="s">
        <v>596</v>
      </c>
      <c r="C250" s="338" t="s">
        <v>15</v>
      </c>
      <c r="D250" s="292">
        <v>380</v>
      </c>
      <c r="E250" s="806"/>
      <c r="F250" s="81">
        <f>D250*E250</f>
        <v>0</v>
      </c>
    </row>
    <row r="251" spans="1:6" s="456" customFormat="1">
      <c r="A251" s="416">
        <v>4</v>
      </c>
      <c r="B251" s="403" t="s">
        <v>597</v>
      </c>
      <c r="C251" s="338" t="s">
        <v>15</v>
      </c>
      <c r="D251" s="292">
        <v>40</v>
      </c>
      <c r="E251" s="806"/>
      <c r="F251" s="81">
        <f>D251*E251</f>
        <v>0</v>
      </c>
    </row>
    <row r="252" spans="1:6" s="456" customFormat="1" ht="48">
      <c r="A252" s="416">
        <v>5</v>
      </c>
      <c r="B252" s="403" t="s">
        <v>598</v>
      </c>
      <c r="C252" s="338" t="s">
        <v>15</v>
      </c>
      <c r="D252" s="292">
        <v>410</v>
      </c>
      <c r="E252" s="806"/>
      <c r="F252" s="81">
        <f>D252*E252</f>
        <v>0</v>
      </c>
    </row>
    <row r="253" spans="1:6" s="456" customFormat="1">
      <c r="A253" s="416">
        <v>6</v>
      </c>
      <c r="B253" s="403" t="s">
        <v>599</v>
      </c>
      <c r="C253" s="338" t="s">
        <v>14</v>
      </c>
      <c r="D253" s="292">
        <v>1</v>
      </c>
      <c r="E253" s="806"/>
      <c r="F253" s="81">
        <f>D253*E253</f>
        <v>0</v>
      </c>
    </row>
    <row r="254" spans="1:6" s="456" customFormat="1" ht="15.75" thickBot="1">
      <c r="A254" s="459"/>
      <c r="B254" s="460"/>
      <c r="C254" s="461"/>
      <c r="D254" s="462"/>
      <c r="E254" s="463"/>
      <c r="F254" s="82"/>
    </row>
    <row r="255" spans="1:6" s="456" customFormat="1" ht="15.75" thickTop="1">
      <c r="A255" s="464"/>
      <c r="B255" s="446" t="s">
        <v>496</v>
      </c>
      <c r="C255" s="465"/>
      <c r="D255" s="466"/>
      <c r="E255" s="467"/>
      <c r="F255" s="450">
        <f>SUM(F236:F253)</f>
        <v>0</v>
      </c>
    </row>
    <row r="256" spans="1:6">
      <c r="A256" s="451"/>
      <c r="B256" s="295"/>
      <c r="C256" s="291"/>
      <c r="D256" s="292"/>
      <c r="E256" s="293"/>
      <c r="F256" s="426"/>
    </row>
    <row r="257" spans="1:15" s="290" customFormat="1">
      <c r="A257" s="386" t="s">
        <v>600</v>
      </c>
      <c r="B257" s="387" t="s">
        <v>601</v>
      </c>
      <c r="C257" s="388"/>
      <c r="D257" s="389"/>
      <c r="E257" s="390"/>
      <c r="F257" s="391"/>
      <c r="G257" s="392"/>
      <c r="J257" s="393"/>
      <c r="K257" s="394"/>
      <c r="L257" s="394"/>
      <c r="M257" s="394"/>
      <c r="N257" s="394"/>
      <c r="O257" s="394"/>
    </row>
    <row r="258" spans="1:15" s="296" customFormat="1" ht="33" customHeight="1">
      <c r="A258" s="395" t="s">
        <v>479</v>
      </c>
      <c r="B258" s="396" t="s">
        <v>480</v>
      </c>
      <c r="C258" s="397" t="s">
        <v>481</v>
      </c>
      <c r="D258" s="398" t="s">
        <v>482</v>
      </c>
      <c r="E258" s="399" t="s">
        <v>483</v>
      </c>
      <c r="F258" s="400" t="s">
        <v>484</v>
      </c>
      <c r="G258" s="291"/>
      <c r="H258" s="74"/>
      <c r="I258" s="401"/>
      <c r="J258" s="75"/>
      <c r="K258" s="295"/>
    </row>
    <row r="259" spans="1:15">
      <c r="A259" s="468"/>
      <c r="B259" s="469" t="s">
        <v>602</v>
      </c>
      <c r="C259" s="470"/>
      <c r="D259" s="405"/>
      <c r="E259" s="83"/>
      <c r="F259" s="76"/>
    </row>
    <row r="260" spans="1:15">
      <c r="A260" s="468"/>
      <c r="B260" s="471"/>
      <c r="C260" s="470"/>
      <c r="D260" s="405"/>
      <c r="E260" s="83"/>
      <c r="F260" s="76"/>
    </row>
    <row r="261" spans="1:15" ht="72">
      <c r="A261" s="468">
        <v>1</v>
      </c>
      <c r="B261" s="472" t="s">
        <v>603</v>
      </c>
      <c r="C261" s="470" t="s">
        <v>502</v>
      </c>
      <c r="D261" s="405">
        <v>225</v>
      </c>
      <c r="E261" s="814"/>
      <c r="F261" s="76">
        <f>E261*D261</f>
        <v>0</v>
      </c>
    </row>
    <row r="262" spans="1:15">
      <c r="A262" s="468"/>
      <c r="B262" s="471"/>
      <c r="C262" s="470"/>
      <c r="D262" s="405"/>
      <c r="E262" s="814"/>
      <c r="F262" s="76"/>
    </row>
    <row r="263" spans="1:15" ht="24">
      <c r="A263" s="468">
        <v>2</v>
      </c>
      <c r="B263" s="471" t="s">
        <v>604</v>
      </c>
      <c r="C263" s="470" t="s">
        <v>502</v>
      </c>
      <c r="D263" s="405">
        <v>50</v>
      </c>
      <c r="E263" s="814"/>
      <c r="F263" s="76">
        <f>E263*D263</f>
        <v>0</v>
      </c>
    </row>
    <row r="264" spans="1:15">
      <c r="A264" s="468"/>
      <c r="B264" s="471"/>
      <c r="C264" s="470"/>
      <c r="D264" s="405"/>
      <c r="E264" s="814"/>
      <c r="F264" s="76"/>
    </row>
    <row r="265" spans="1:15">
      <c r="A265" s="468"/>
      <c r="B265" s="469" t="s">
        <v>605</v>
      </c>
      <c r="C265" s="470"/>
      <c r="D265" s="405"/>
      <c r="E265" s="814"/>
      <c r="F265" s="76"/>
    </row>
    <row r="266" spans="1:15">
      <c r="A266" s="468"/>
      <c r="B266" s="471"/>
      <c r="C266" s="470"/>
      <c r="D266" s="405"/>
      <c r="E266" s="814"/>
      <c r="F266" s="76"/>
    </row>
    <row r="267" spans="1:15" ht="72">
      <c r="A267" s="468">
        <f>A263+1</f>
        <v>3</v>
      </c>
      <c r="B267" s="472" t="s">
        <v>606</v>
      </c>
      <c r="C267" s="470" t="s">
        <v>502</v>
      </c>
      <c r="D267" s="405">
        <v>10</v>
      </c>
      <c r="E267" s="814"/>
      <c r="F267" s="76">
        <f>E267*D267</f>
        <v>0</v>
      </c>
    </row>
    <row r="268" spans="1:15">
      <c r="A268" s="468"/>
      <c r="B268" s="471"/>
      <c r="C268" s="470"/>
      <c r="D268" s="405"/>
      <c r="E268" s="814"/>
      <c r="F268" s="76"/>
    </row>
    <row r="269" spans="1:15" ht="108">
      <c r="A269" s="468">
        <f>A267+1</f>
        <v>4</v>
      </c>
      <c r="B269" s="472" t="s">
        <v>607</v>
      </c>
      <c r="C269" s="470" t="s">
        <v>502</v>
      </c>
      <c r="D269" s="405">
        <v>10</v>
      </c>
      <c r="E269" s="814"/>
      <c r="F269" s="76">
        <f>E269*D269</f>
        <v>0</v>
      </c>
    </row>
    <row r="270" spans="1:15">
      <c r="A270" s="468"/>
      <c r="B270" s="471"/>
      <c r="C270" s="470"/>
      <c r="D270" s="405"/>
      <c r="E270" s="814"/>
      <c r="F270" s="76"/>
    </row>
    <row r="271" spans="1:15" ht="24">
      <c r="A271" s="468"/>
      <c r="B271" s="469" t="s">
        <v>608</v>
      </c>
      <c r="C271" s="470"/>
      <c r="D271" s="405"/>
      <c r="E271" s="814"/>
      <c r="F271" s="76"/>
    </row>
    <row r="272" spans="1:15">
      <c r="A272" s="468"/>
      <c r="B272" s="471"/>
      <c r="C272" s="470"/>
      <c r="D272" s="405"/>
      <c r="E272" s="814"/>
      <c r="F272" s="76"/>
    </row>
    <row r="273" spans="1:6" ht="60">
      <c r="A273" s="468">
        <f>A269+1</f>
        <v>5</v>
      </c>
      <c r="B273" s="472" t="s">
        <v>609</v>
      </c>
      <c r="C273" s="470" t="s">
        <v>502</v>
      </c>
      <c r="D273" s="405">
        <v>27</v>
      </c>
      <c r="E273" s="814"/>
      <c r="F273" s="76">
        <f>D273*E273</f>
        <v>0</v>
      </c>
    </row>
    <row r="274" spans="1:6">
      <c r="A274" s="468"/>
      <c r="B274" s="471"/>
      <c r="C274" s="470"/>
      <c r="D274" s="405"/>
      <c r="E274" s="814"/>
      <c r="F274" s="76"/>
    </row>
    <row r="275" spans="1:6" ht="48">
      <c r="A275" s="468">
        <f>A273+1</f>
        <v>6</v>
      </c>
      <c r="B275" s="472" t="s">
        <v>610</v>
      </c>
      <c r="C275" s="470" t="s">
        <v>502</v>
      </c>
      <c r="D275" s="405">
        <v>10</v>
      </c>
      <c r="E275" s="814"/>
      <c r="F275" s="76">
        <f>D275*E275</f>
        <v>0</v>
      </c>
    </row>
    <row r="276" spans="1:6">
      <c r="A276" s="468"/>
      <c r="B276" s="471"/>
      <c r="C276" s="470"/>
      <c r="D276" s="405"/>
      <c r="E276" s="814"/>
      <c r="F276" s="76"/>
    </row>
    <row r="277" spans="1:6" ht="48">
      <c r="A277" s="468">
        <f>A275+1</f>
        <v>7</v>
      </c>
      <c r="B277" s="472" t="s">
        <v>611</v>
      </c>
      <c r="C277" s="470" t="s">
        <v>502</v>
      </c>
      <c r="D277" s="405">
        <v>38</v>
      </c>
      <c r="E277" s="814"/>
      <c r="F277" s="76">
        <f>D277*E277</f>
        <v>0</v>
      </c>
    </row>
    <row r="278" spans="1:6">
      <c r="A278" s="468"/>
      <c r="B278" s="471"/>
      <c r="C278" s="470"/>
      <c r="D278" s="405"/>
      <c r="E278" s="814"/>
      <c r="F278" s="76"/>
    </row>
    <row r="279" spans="1:6" ht="36">
      <c r="A279" s="468">
        <f>A277+1</f>
        <v>8</v>
      </c>
      <c r="B279" s="472" t="s">
        <v>612</v>
      </c>
      <c r="C279" s="470" t="s">
        <v>502</v>
      </c>
      <c r="D279" s="405">
        <v>10</v>
      </c>
      <c r="E279" s="814"/>
      <c r="F279" s="76">
        <f>D279*E279</f>
        <v>0</v>
      </c>
    </row>
    <row r="280" spans="1:6">
      <c r="A280" s="468"/>
      <c r="B280" s="471"/>
      <c r="C280" s="470"/>
      <c r="D280" s="405"/>
      <c r="E280" s="814"/>
      <c r="F280" s="76"/>
    </row>
    <row r="281" spans="1:6" ht="48">
      <c r="A281" s="468">
        <f>A279+1</f>
        <v>9</v>
      </c>
      <c r="B281" s="472" t="s">
        <v>613</v>
      </c>
      <c r="C281" s="470" t="s">
        <v>15</v>
      </c>
      <c r="D281" s="405">
        <v>220</v>
      </c>
      <c r="E281" s="814"/>
      <c r="F281" s="76">
        <f>E281*D281</f>
        <v>0</v>
      </c>
    </row>
    <row r="282" spans="1:6">
      <c r="A282" s="468"/>
      <c r="B282" s="471"/>
      <c r="C282" s="470"/>
      <c r="D282" s="405"/>
      <c r="E282" s="814"/>
      <c r="F282" s="76"/>
    </row>
    <row r="283" spans="1:6" ht="24">
      <c r="A283" s="468"/>
      <c r="B283" s="457" t="s">
        <v>614</v>
      </c>
      <c r="C283" s="470"/>
      <c r="D283" s="405"/>
      <c r="E283" s="814"/>
      <c r="F283" s="76"/>
    </row>
    <row r="284" spans="1:6">
      <c r="A284" s="468"/>
      <c r="B284" s="471"/>
      <c r="C284" s="470"/>
      <c r="D284" s="405"/>
      <c r="E284" s="814"/>
      <c r="F284" s="76"/>
    </row>
    <row r="285" spans="1:6" ht="48">
      <c r="A285" s="468">
        <f>A281+1</f>
        <v>10</v>
      </c>
      <c r="B285" s="472" t="s">
        <v>615</v>
      </c>
      <c r="C285" s="470" t="s">
        <v>15</v>
      </c>
      <c r="D285" s="405">
        <v>230</v>
      </c>
      <c r="E285" s="814"/>
      <c r="F285" s="76">
        <f>D285*E285</f>
        <v>0</v>
      </c>
    </row>
    <row r="286" spans="1:6">
      <c r="A286" s="468"/>
      <c r="B286" s="471"/>
      <c r="C286" s="470"/>
      <c r="D286" s="405"/>
      <c r="E286" s="814"/>
      <c r="F286" s="76"/>
    </row>
    <row r="287" spans="1:6" ht="60">
      <c r="A287" s="468">
        <f>A285+1</f>
        <v>11</v>
      </c>
      <c r="B287" s="472" t="s">
        <v>616</v>
      </c>
      <c r="C287" s="470" t="s">
        <v>502</v>
      </c>
      <c r="D287" s="405">
        <v>10</v>
      </c>
      <c r="E287" s="814"/>
      <c r="F287" s="76">
        <f>D287*E287</f>
        <v>0</v>
      </c>
    </row>
    <row r="288" spans="1:6">
      <c r="A288" s="468"/>
      <c r="B288" s="471"/>
      <c r="C288" s="470"/>
      <c r="D288" s="405"/>
      <c r="E288" s="814"/>
      <c r="F288" s="76"/>
    </row>
    <row r="289" spans="1:15" ht="84">
      <c r="A289" s="468">
        <f>A287+1</f>
        <v>12</v>
      </c>
      <c r="B289" s="472" t="s">
        <v>617</v>
      </c>
      <c r="C289" s="470" t="s">
        <v>502</v>
      </c>
      <c r="D289" s="405">
        <v>10</v>
      </c>
      <c r="E289" s="814"/>
      <c r="F289" s="76">
        <f>D289*E289</f>
        <v>0</v>
      </c>
    </row>
    <row r="290" spans="1:15">
      <c r="A290" s="468"/>
      <c r="B290" s="471"/>
      <c r="C290" s="470"/>
      <c r="D290" s="405"/>
      <c r="E290" s="814"/>
      <c r="F290" s="76"/>
    </row>
    <row r="291" spans="1:15" ht="96">
      <c r="A291" s="468">
        <f>A289+1</f>
        <v>13</v>
      </c>
      <c r="B291" s="472" t="s">
        <v>618</v>
      </c>
      <c r="C291" s="470" t="s">
        <v>15</v>
      </c>
      <c r="D291" s="405">
        <v>200</v>
      </c>
      <c r="E291" s="814"/>
      <c r="F291" s="76">
        <f>D291*E291</f>
        <v>0</v>
      </c>
    </row>
    <row r="292" spans="1:15">
      <c r="A292" s="468"/>
      <c r="B292" s="471"/>
      <c r="C292" s="470"/>
      <c r="D292" s="405"/>
      <c r="E292" s="814"/>
      <c r="F292" s="76"/>
    </row>
    <row r="293" spans="1:15" ht="36">
      <c r="A293" s="468">
        <f>A291+1</f>
        <v>14</v>
      </c>
      <c r="B293" s="472" t="s">
        <v>619</v>
      </c>
      <c r="C293" s="470" t="s">
        <v>14</v>
      </c>
      <c r="D293" s="405">
        <v>1</v>
      </c>
      <c r="E293" s="814"/>
      <c r="F293" s="76">
        <f t="shared" ref="F293:F300" si="2">D293*E293</f>
        <v>0</v>
      </c>
    </row>
    <row r="294" spans="1:15">
      <c r="A294" s="468"/>
      <c r="B294" s="472"/>
      <c r="C294" s="470"/>
      <c r="D294" s="405"/>
      <c r="E294" s="814"/>
      <c r="F294" s="76"/>
    </row>
    <row r="295" spans="1:15" ht="24">
      <c r="A295" s="468">
        <v>15</v>
      </c>
      <c r="B295" s="472" t="s">
        <v>620</v>
      </c>
      <c r="C295" s="470" t="s">
        <v>502</v>
      </c>
      <c r="D295" s="405">
        <v>1</v>
      </c>
      <c r="E295" s="814"/>
      <c r="F295" s="76">
        <f>D295*E295</f>
        <v>0</v>
      </c>
    </row>
    <row r="296" spans="1:15">
      <c r="A296" s="468">
        <v>16</v>
      </c>
      <c r="B296" s="471" t="s">
        <v>621</v>
      </c>
      <c r="C296" s="470" t="s">
        <v>117</v>
      </c>
      <c r="D296" s="422">
        <v>0.03</v>
      </c>
      <c r="E296" s="83">
        <f>SUM(F261:F291)</f>
        <v>0</v>
      </c>
      <c r="F296" s="76">
        <f t="shared" si="2"/>
        <v>0</v>
      </c>
    </row>
    <row r="297" spans="1:15">
      <c r="A297" s="468"/>
      <c r="B297" s="471"/>
      <c r="C297" s="470"/>
      <c r="D297" s="405"/>
      <c r="E297" s="83"/>
      <c r="F297" s="76"/>
    </row>
    <row r="298" spans="1:15">
      <c r="A298" s="468">
        <f>A296+1</f>
        <v>17</v>
      </c>
      <c r="B298" s="471" t="s">
        <v>622</v>
      </c>
      <c r="C298" s="470" t="s">
        <v>117</v>
      </c>
      <c r="D298" s="422">
        <v>0.03</v>
      </c>
      <c r="E298" s="83">
        <f>SUM(F261:F291)</f>
        <v>0</v>
      </c>
      <c r="F298" s="76">
        <f t="shared" si="2"/>
        <v>0</v>
      </c>
    </row>
    <row r="299" spans="1:15">
      <c r="A299" s="468"/>
      <c r="B299" s="471"/>
      <c r="C299" s="470"/>
      <c r="D299" s="405"/>
      <c r="E299" s="83"/>
      <c r="F299" s="76"/>
    </row>
    <row r="300" spans="1:15" ht="15.75" thickBot="1">
      <c r="A300" s="468">
        <f>A298+1</f>
        <v>18</v>
      </c>
      <c r="B300" s="471" t="s">
        <v>623</v>
      </c>
      <c r="C300" s="470" t="s">
        <v>117</v>
      </c>
      <c r="D300" s="422">
        <v>0.05</v>
      </c>
      <c r="E300" s="83">
        <f>SUM(F261:F291)</f>
        <v>0</v>
      </c>
      <c r="F300" s="84">
        <f t="shared" si="2"/>
        <v>0</v>
      </c>
    </row>
    <row r="301" spans="1:15" s="456" customFormat="1" ht="15.75" thickTop="1">
      <c r="A301" s="464"/>
      <c r="B301" s="446" t="s">
        <v>624</v>
      </c>
      <c r="C301" s="465"/>
      <c r="D301" s="466"/>
      <c r="E301" s="467"/>
      <c r="F301" s="450">
        <f>SUM(F261:F300)</f>
        <v>0</v>
      </c>
    </row>
    <row r="302" spans="1:15" s="456" customFormat="1">
      <c r="A302" s="289"/>
      <c r="B302" s="295"/>
      <c r="C302" s="473"/>
      <c r="D302" s="474"/>
      <c r="E302" s="475"/>
      <c r="F302" s="426"/>
    </row>
    <row r="303" spans="1:15" s="290" customFormat="1">
      <c r="A303" s="386" t="s">
        <v>625</v>
      </c>
      <c r="B303" s="387" t="s">
        <v>626</v>
      </c>
      <c r="C303" s="388"/>
      <c r="D303" s="389"/>
      <c r="E303" s="390"/>
      <c r="F303" s="391"/>
      <c r="G303" s="392"/>
      <c r="J303" s="393"/>
      <c r="K303" s="394"/>
      <c r="L303" s="394"/>
      <c r="M303" s="394"/>
      <c r="N303" s="394"/>
      <c r="O303" s="394"/>
    </row>
    <row r="304" spans="1:15">
      <c r="A304" s="289"/>
      <c r="B304" s="290"/>
      <c r="C304" s="476"/>
      <c r="D304" s="67"/>
      <c r="E304" s="477"/>
      <c r="F304" s="294"/>
    </row>
    <row r="305" spans="1:15" s="290" customFormat="1" ht="24">
      <c r="A305" s="386" t="s">
        <v>627</v>
      </c>
      <c r="B305" s="387" t="s">
        <v>628</v>
      </c>
      <c r="C305" s="388"/>
      <c r="D305" s="389"/>
      <c r="E305" s="390"/>
      <c r="F305" s="391"/>
      <c r="G305" s="392"/>
      <c r="J305" s="393"/>
      <c r="K305" s="394"/>
      <c r="L305" s="394"/>
      <c r="M305" s="394"/>
      <c r="N305" s="394"/>
      <c r="O305" s="394"/>
    </row>
    <row r="306" spans="1:15">
      <c r="A306" s="478"/>
      <c r="B306" s="479" t="s">
        <v>629</v>
      </c>
      <c r="C306" s="335"/>
      <c r="D306" s="67"/>
      <c r="E306" s="336"/>
      <c r="F306" s="85"/>
    </row>
    <row r="307" spans="1:15" ht="84">
      <c r="A307" s="478"/>
      <c r="B307" s="406" t="s">
        <v>630</v>
      </c>
      <c r="C307" s="335"/>
      <c r="D307" s="67"/>
      <c r="E307" s="336"/>
      <c r="F307" s="85"/>
    </row>
    <row r="308" spans="1:15" ht="72">
      <c r="A308" s="333"/>
      <c r="B308" s="406" t="s">
        <v>631</v>
      </c>
      <c r="C308" s="338"/>
      <c r="D308" s="67"/>
      <c r="E308" s="339"/>
      <c r="F308" s="407"/>
    </row>
    <row r="309" spans="1:15">
      <c r="A309" s="478"/>
      <c r="B309" s="479" t="s">
        <v>632</v>
      </c>
      <c r="C309" s="335"/>
      <c r="D309" s="67"/>
      <c r="E309" s="336"/>
      <c r="F309" s="85"/>
    </row>
    <row r="310" spans="1:15" ht="24">
      <c r="A310" s="478"/>
      <c r="B310" s="406" t="s">
        <v>633</v>
      </c>
      <c r="C310" s="335"/>
      <c r="D310" s="67"/>
      <c r="E310" s="336"/>
      <c r="F310" s="85"/>
    </row>
    <row r="311" spans="1:15" ht="24">
      <c r="A311" s="478"/>
      <c r="B311" s="406" t="s">
        <v>634</v>
      </c>
      <c r="C311" s="335"/>
      <c r="D311" s="67"/>
      <c r="E311" s="336"/>
      <c r="F311" s="85"/>
    </row>
    <row r="312" spans="1:15" ht="24">
      <c r="A312" s="478"/>
      <c r="B312" s="406" t="s">
        <v>635</v>
      </c>
      <c r="C312" s="335"/>
      <c r="D312" s="67"/>
      <c r="E312" s="336"/>
      <c r="F312" s="85"/>
    </row>
    <row r="313" spans="1:15">
      <c r="A313" s="478"/>
      <c r="B313" s="408" t="s">
        <v>636</v>
      </c>
      <c r="C313" s="335"/>
      <c r="D313" s="67"/>
      <c r="E313" s="336"/>
      <c r="F313" s="85"/>
    </row>
    <row r="314" spans="1:15" ht="24">
      <c r="A314" s="478"/>
      <c r="B314" s="406" t="s">
        <v>637</v>
      </c>
      <c r="C314" s="335"/>
      <c r="D314" s="67"/>
      <c r="E314" s="336"/>
      <c r="F314" s="85"/>
    </row>
    <row r="315" spans="1:15" ht="24">
      <c r="A315" s="478"/>
      <c r="B315" s="406" t="s">
        <v>638</v>
      </c>
      <c r="C315" s="335"/>
      <c r="D315" s="67"/>
      <c r="E315" s="336"/>
      <c r="F315" s="85"/>
    </row>
    <row r="316" spans="1:15" ht="24">
      <c r="A316" s="478"/>
      <c r="B316" s="406" t="s">
        <v>639</v>
      </c>
      <c r="C316" s="335"/>
      <c r="D316" s="67"/>
      <c r="E316" s="336"/>
      <c r="F316" s="85"/>
    </row>
    <row r="317" spans="1:15" ht="24">
      <c r="A317" s="478"/>
      <c r="B317" s="406" t="s">
        <v>640</v>
      </c>
      <c r="C317" s="335"/>
      <c r="D317" s="67"/>
      <c r="E317" s="336"/>
      <c r="F317" s="85"/>
    </row>
    <row r="318" spans="1:15">
      <c r="A318" s="478"/>
      <c r="B318" s="479"/>
      <c r="C318" s="335"/>
      <c r="D318" s="67"/>
      <c r="E318" s="336"/>
      <c r="F318" s="85"/>
    </row>
    <row r="319" spans="1:15" s="296" customFormat="1" ht="33" customHeight="1">
      <c r="A319" s="395" t="s">
        <v>479</v>
      </c>
      <c r="B319" s="396" t="s">
        <v>480</v>
      </c>
      <c r="C319" s="397" t="s">
        <v>481</v>
      </c>
      <c r="D319" s="398" t="s">
        <v>482</v>
      </c>
      <c r="E319" s="399" t="s">
        <v>483</v>
      </c>
      <c r="F319" s="400" t="s">
        <v>484</v>
      </c>
      <c r="G319" s="291"/>
      <c r="H319" s="74"/>
      <c r="I319" s="401"/>
      <c r="J319" s="75"/>
      <c r="K319" s="295"/>
    </row>
    <row r="320" spans="1:15" ht="48">
      <c r="A320" s="468">
        <v>1</v>
      </c>
      <c r="B320" s="403" t="s">
        <v>641</v>
      </c>
      <c r="C320" s="470" t="s">
        <v>502</v>
      </c>
      <c r="D320" s="474">
        <v>1</v>
      </c>
      <c r="E320" s="806"/>
      <c r="F320" s="76">
        <f>D320*E320</f>
        <v>0</v>
      </c>
    </row>
    <row r="321" spans="1:24">
      <c r="A321" s="468"/>
      <c r="B321" s="403"/>
      <c r="C321" s="470"/>
      <c r="D321" s="474"/>
      <c r="E321" s="806"/>
      <c r="F321" s="76"/>
    </row>
    <row r="322" spans="1:24" ht="48">
      <c r="A322" s="468">
        <v>2</v>
      </c>
      <c r="B322" s="403" t="s">
        <v>642</v>
      </c>
      <c r="C322" s="470"/>
      <c r="D322" s="480"/>
      <c r="E322" s="806"/>
      <c r="F322" s="481"/>
    </row>
    <row r="323" spans="1:24" ht="24">
      <c r="A323" s="468"/>
      <c r="B323" s="403" t="s">
        <v>643</v>
      </c>
      <c r="C323" s="470" t="s">
        <v>502</v>
      </c>
      <c r="D323" s="474">
        <v>4</v>
      </c>
      <c r="E323" s="806"/>
      <c r="F323" s="76">
        <f>D323*E323</f>
        <v>0</v>
      </c>
    </row>
    <row r="324" spans="1:24">
      <c r="A324" s="468"/>
      <c r="B324" s="403"/>
      <c r="C324" s="470"/>
      <c r="D324" s="474"/>
      <c r="E324" s="806"/>
      <c r="F324" s="76"/>
    </row>
    <row r="325" spans="1:24" ht="48">
      <c r="A325" s="468">
        <v>3</v>
      </c>
      <c r="B325" s="403" t="s">
        <v>644</v>
      </c>
      <c r="C325" s="470"/>
      <c r="D325" s="480"/>
      <c r="E325" s="806"/>
      <c r="F325" s="76"/>
    </row>
    <row r="326" spans="1:24" ht="36">
      <c r="A326" s="468"/>
      <c r="B326" s="403" t="s">
        <v>645</v>
      </c>
      <c r="C326" s="470" t="s">
        <v>15</v>
      </c>
      <c r="D326" s="480">
        <v>180</v>
      </c>
      <c r="E326" s="806"/>
      <c r="F326" s="76">
        <f>D326*E326</f>
        <v>0</v>
      </c>
    </row>
    <row r="327" spans="1:24">
      <c r="A327" s="468"/>
      <c r="B327" s="403"/>
      <c r="C327" s="470"/>
      <c r="D327" s="480"/>
      <c r="E327" s="806"/>
      <c r="F327" s="76"/>
    </row>
    <row r="328" spans="1:24" s="266" customFormat="1" ht="24">
      <c r="A328" s="468">
        <v>4</v>
      </c>
      <c r="B328" s="403" t="s">
        <v>646</v>
      </c>
      <c r="C328" s="470" t="s">
        <v>15</v>
      </c>
      <c r="D328" s="482">
        <v>120</v>
      </c>
      <c r="E328" s="806"/>
      <c r="F328" s="76">
        <f>D328*E328</f>
        <v>0</v>
      </c>
      <c r="G328" s="483"/>
      <c r="H328" s="483"/>
      <c r="I328" s="483"/>
      <c r="J328" s="483"/>
      <c r="K328" s="483"/>
      <c r="L328" s="483"/>
      <c r="M328" s="483"/>
      <c r="N328" s="483"/>
      <c r="O328" s="483"/>
      <c r="P328" s="483"/>
      <c r="Q328" s="483"/>
      <c r="R328" s="483"/>
      <c r="S328" s="483"/>
      <c r="T328" s="483"/>
      <c r="U328" s="483"/>
      <c r="V328" s="483"/>
      <c r="W328" s="483"/>
      <c r="X328" s="483"/>
    </row>
    <row r="329" spans="1:24">
      <c r="A329" s="468"/>
      <c r="B329" s="403"/>
      <c r="C329" s="470"/>
      <c r="D329" s="480"/>
      <c r="E329" s="806"/>
      <c r="F329" s="76"/>
    </row>
    <row r="330" spans="1:24" ht="72">
      <c r="A330" s="333">
        <v>5</v>
      </c>
      <c r="B330" s="403" t="s">
        <v>647</v>
      </c>
      <c r="C330" s="338"/>
      <c r="D330" s="292"/>
      <c r="E330" s="804"/>
      <c r="F330" s="407"/>
    </row>
    <row r="331" spans="1:24">
      <c r="A331" s="333"/>
      <c r="B331" s="408" t="s">
        <v>532</v>
      </c>
      <c r="C331" s="338" t="s">
        <v>15</v>
      </c>
      <c r="D331" s="292">
        <v>80</v>
      </c>
      <c r="E331" s="806"/>
      <c r="F331" s="407">
        <f>D331*E331</f>
        <v>0</v>
      </c>
    </row>
    <row r="332" spans="1:24">
      <c r="A332" s="468"/>
      <c r="B332" s="403"/>
      <c r="C332" s="470"/>
      <c r="D332" s="480"/>
      <c r="E332" s="806"/>
      <c r="F332" s="76"/>
    </row>
    <row r="333" spans="1:24" ht="36">
      <c r="A333" s="468">
        <v>6</v>
      </c>
      <c r="B333" s="403" t="s">
        <v>527</v>
      </c>
      <c r="C333" s="470"/>
      <c r="D333" s="480"/>
      <c r="E333" s="806"/>
      <c r="F333" s="76"/>
    </row>
    <row r="334" spans="1:24">
      <c r="A334" s="468"/>
      <c r="B334" s="403" t="s">
        <v>648</v>
      </c>
      <c r="C334" s="470" t="s">
        <v>15</v>
      </c>
      <c r="D334" s="480">
        <v>90</v>
      </c>
      <c r="E334" s="806"/>
      <c r="F334" s="76">
        <f>D334*E334</f>
        <v>0</v>
      </c>
    </row>
    <row r="335" spans="1:24">
      <c r="A335" s="468"/>
      <c r="B335" s="403" t="s">
        <v>649</v>
      </c>
      <c r="C335" s="470" t="s">
        <v>15</v>
      </c>
      <c r="D335" s="480">
        <v>40</v>
      </c>
      <c r="E335" s="806"/>
      <c r="F335" s="76">
        <f>D335*E335</f>
        <v>0</v>
      </c>
    </row>
    <row r="336" spans="1:24">
      <c r="A336" s="468"/>
      <c r="B336" s="403"/>
      <c r="C336" s="470"/>
      <c r="D336" s="480"/>
      <c r="E336" s="804"/>
      <c r="F336" s="76"/>
    </row>
    <row r="337" spans="1:15" ht="36">
      <c r="A337" s="468">
        <v>7</v>
      </c>
      <c r="B337" s="484" t="s">
        <v>650</v>
      </c>
      <c r="C337" s="470" t="s">
        <v>14</v>
      </c>
      <c r="D337" s="480">
        <v>1</v>
      </c>
      <c r="E337" s="806"/>
      <c r="F337" s="86">
        <f>E337*D337</f>
        <v>0</v>
      </c>
    </row>
    <row r="338" spans="1:15">
      <c r="A338" s="468"/>
      <c r="B338" s="484"/>
      <c r="C338" s="470"/>
      <c r="D338" s="480"/>
      <c r="E338" s="806"/>
      <c r="F338" s="86"/>
    </row>
    <row r="339" spans="1:15" ht="36">
      <c r="A339" s="468">
        <v>8</v>
      </c>
      <c r="B339" s="484" t="s">
        <v>651</v>
      </c>
      <c r="C339" s="470" t="s">
        <v>14</v>
      </c>
      <c r="D339" s="480">
        <v>1</v>
      </c>
      <c r="E339" s="806"/>
      <c r="F339" s="86">
        <f>E339*D339</f>
        <v>0</v>
      </c>
    </row>
    <row r="340" spans="1:15">
      <c r="A340" s="468"/>
      <c r="B340" s="484"/>
      <c r="C340" s="470"/>
      <c r="D340" s="480"/>
      <c r="E340" s="806"/>
      <c r="F340" s="86"/>
    </row>
    <row r="341" spans="1:15" ht="24">
      <c r="A341" s="468">
        <v>9</v>
      </c>
      <c r="B341" s="484" t="s">
        <v>652</v>
      </c>
      <c r="C341" s="470" t="s">
        <v>14</v>
      </c>
      <c r="D341" s="480">
        <v>4</v>
      </c>
      <c r="E341" s="806"/>
      <c r="F341" s="86">
        <f>E341*D341</f>
        <v>0</v>
      </c>
    </row>
    <row r="342" spans="1:15">
      <c r="A342" s="468"/>
      <c r="B342" s="484"/>
      <c r="C342" s="470"/>
      <c r="D342" s="480"/>
      <c r="E342" s="806"/>
      <c r="F342" s="86"/>
    </row>
    <row r="343" spans="1:15" ht="36">
      <c r="A343" s="468">
        <v>10</v>
      </c>
      <c r="B343" s="403" t="s">
        <v>653</v>
      </c>
      <c r="C343" s="470" t="s">
        <v>502</v>
      </c>
      <c r="D343" s="480">
        <v>4</v>
      </c>
      <c r="E343" s="806"/>
      <c r="F343" s="86">
        <f>E343*D343</f>
        <v>0</v>
      </c>
    </row>
    <row r="344" spans="1:15">
      <c r="A344" s="468"/>
      <c r="B344" s="403"/>
      <c r="C344" s="470"/>
      <c r="D344" s="480"/>
      <c r="E344" s="806"/>
      <c r="F344" s="86"/>
    </row>
    <row r="345" spans="1:15">
      <c r="A345" s="468">
        <v>11</v>
      </c>
      <c r="B345" s="403" t="s">
        <v>654</v>
      </c>
      <c r="C345" s="470" t="s">
        <v>14</v>
      </c>
      <c r="D345" s="480">
        <v>1</v>
      </c>
      <c r="E345" s="806"/>
      <c r="F345" s="86">
        <f>D345*E345</f>
        <v>0</v>
      </c>
    </row>
    <row r="346" spans="1:15">
      <c r="A346" s="468"/>
      <c r="B346" s="403"/>
      <c r="C346" s="470"/>
      <c r="D346" s="480"/>
      <c r="E346" s="806"/>
      <c r="F346" s="86"/>
    </row>
    <row r="347" spans="1:15">
      <c r="A347" s="468">
        <v>12</v>
      </c>
      <c r="B347" s="403" t="s">
        <v>655</v>
      </c>
      <c r="C347" s="485">
        <v>0.03</v>
      </c>
      <c r="D347" s="474"/>
      <c r="E347" s="827">
        <f>SUM(F322:F346)</f>
        <v>0</v>
      </c>
      <c r="F347" s="76">
        <f>C347*E347</f>
        <v>0</v>
      </c>
    </row>
    <row r="348" spans="1:15" ht="15.75" thickBot="1">
      <c r="A348" s="377"/>
      <c r="B348" s="423"/>
      <c r="C348" s="486"/>
      <c r="D348" s="487"/>
      <c r="E348" s="815"/>
      <c r="F348" s="488"/>
    </row>
    <row r="349" spans="1:15" ht="15.75" thickTop="1">
      <c r="A349" s="382"/>
      <c r="B349" s="489" t="s">
        <v>496</v>
      </c>
      <c r="C349" s="490"/>
      <c r="D349" s="491"/>
      <c r="E349" s="816"/>
      <c r="F349" s="425">
        <f>SUM(F320:F347)</f>
        <v>0</v>
      </c>
    </row>
    <row r="350" spans="1:15">
      <c r="A350" s="289"/>
      <c r="B350" s="295"/>
      <c r="C350" s="473"/>
      <c r="D350" s="474"/>
      <c r="E350" s="817"/>
      <c r="F350" s="492"/>
    </row>
    <row r="351" spans="1:15">
      <c r="A351" s="289"/>
      <c r="B351" s="296"/>
      <c r="C351" s="291"/>
      <c r="D351" s="87"/>
      <c r="E351" s="811"/>
      <c r="F351" s="294"/>
    </row>
    <row r="352" spans="1:15" s="290" customFormat="1">
      <c r="A352" s="493" t="s">
        <v>656</v>
      </c>
      <c r="B352" s="494" t="s">
        <v>657</v>
      </c>
      <c r="C352" s="495"/>
      <c r="D352" s="496"/>
      <c r="E352" s="818"/>
      <c r="F352" s="497"/>
      <c r="G352" s="392"/>
      <c r="J352" s="393"/>
      <c r="K352" s="394"/>
      <c r="L352" s="394"/>
      <c r="M352" s="394"/>
      <c r="N352" s="394"/>
      <c r="O352" s="394"/>
    </row>
    <row r="353" spans="1:11">
      <c r="A353" s="498"/>
      <c r="B353" s="499"/>
      <c r="C353" s="500"/>
      <c r="D353" s="88"/>
      <c r="E353" s="819"/>
      <c r="F353" s="89"/>
    </row>
    <row r="354" spans="1:11" s="296" customFormat="1" ht="103.5" customHeight="1">
      <c r="A354" s="501" t="s">
        <v>479</v>
      </c>
      <c r="B354" s="502" t="s">
        <v>872</v>
      </c>
      <c r="C354" s="503" t="s">
        <v>481</v>
      </c>
      <c r="D354" s="504" t="s">
        <v>482</v>
      </c>
      <c r="E354" s="820" t="s">
        <v>483</v>
      </c>
      <c r="F354" s="505" t="s">
        <v>484</v>
      </c>
      <c r="G354" s="291"/>
      <c r="H354" s="74"/>
      <c r="I354" s="401"/>
      <c r="J354" s="75"/>
      <c r="K354" s="295"/>
    </row>
    <row r="355" spans="1:11">
      <c r="A355" s="506">
        <v>1</v>
      </c>
      <c r="B355" s="507" t="s">
        <v>873</v>
      </c>
      <c r="C355" s="508"/>
      <c r="D355" s="509"/>
      <c r="E355" s="821"/>
      <c r="F355" s="510"/>
    </row>
    <row r="356" spans="1:11" ht="108">
      <c r="A356" s="506"/>
      <c r="B356" s="511" t="s">
        <v>874</v>
      </c>
      <c r="C356" s="508" t="s">
        <v>14</v>
      </c>
      <c r="D356" s="512">
        <v>1</v>
      </c>
      <c r="E356" s="821"/>
      <c r="F356" s="510">
        <f>D356*E356</f>
        <v>0</v>
      </c>
    </row>
    <row r="357" spans="1:11">
      <c r="A357" s="506">
        <v>2</v>
      </c>
      <c r="B357" s="507" t="s">
        <v>900</v>
      </c>
      <c r="C357" s="508" t="s">
        <v>502</v>
      </c>
      <c r="D357" s="512">
        <v>1</v>
      </c>
      <c r="E357" s="821"/>
      <c r="F357" s="510">
        <f>D357*E357</f>
        <v>0</v>
      </c>
    </row>
    <row r="358" spans="1:11" ht="36">
      <c r="A358" s="506"/>
      <c r="B358" s="511" t="s">
        <v>875</v>
      </c>
      <c r="C358" s="508"/>
      <c r="D358" s="512"/>
      <c r="E358" s="821"/>
      <c r="F358" s="510"/>
    </row>
    <row r="359" spans="1:11" s="518" customFormat="1" ht="16.5" customHeight="1">
      <c r="A359" s="513">
        <v>3</v>
      </c>
      <c r="B359" s="514" t="s">
        <v>876</v>
      </c>
      <c r="C359" s="515" t="s">
        <v>502</v>
      </c>
      <c r="D359" s="516">
        <v>2</v>
      </c>
      <c r="E359" s="822"/>
      <c r="F359" s="517">
        <f>D359*E359</f>
        <v>0</v>
      </c>
    </row>
    <row r="360" spans="1:11" ht="23.25" customHeight="1">
      <c r="A360" s="506"/>
      <c r="B360" s="511" t="s">
        <v>877</v>
      </c>
      <c r="C360" s="508"/>
      <c r="D360" s="512"/>
      <c r="E360" s="821"/>
      <c r="F360" s="510"/>
    </row>
    <row r="361" spans="1:11">
      <c r="A361" s="506">
        <v>4</v>
      </c>
      <c r="B361" s="507" t="s">
        <v>658</v>
      </c>
      <c r="C361" s="508" t="s">
        <v>502</v>
      </c>
      <c r="D361" s="512">
        <v>1</v>
      </c>
      <c r="E361" s="821"/>
      <c r="F361" s="510">
        <f>D361*E361</f>
        <v>0</v>
      </c>
    </row>
    <row r="362" spans="1:11" ht="29.25" customHeight="1">
      <c r="A362" s="506"/>
      <c r="B362" s="511" t="s">
        <v>878</v>
      </c>
      <c r="C362" s="508"/>
      <c r="D362" s="512"/>
      <c r="E362" s="821"/>
      <c r="F362" s="510"/>
    </row>
    <row r="363" spans="1:11">
      <c r="A363" s="506">
        <v>5</v>
      </c>
      <c r="B363" s="507" t="s">
        <v>879</v>
      </c>
      <c r="C363" s="508" t="s">
        <v>502</v>
      </c>
      <c r="D363" s="512">
        <v>24</v>
      </c>
      <c r="E363" s="821"/>
      <c r="F363" s="510">
        <f>D363*E363</f>
        <v>0</v>
      </c>
    </row>
    <row r="364" spans="1:11" ht="27" customHeight="1">
      <c r="A364" s="506"/>
      <c r="B364" s="511" t="s">
        <v>880</v>
      </c>
      <c r="C364" s="508"/>
      <c r="D364" s="512"/>
      <c r="E364" s="821"/>
      <c r="F364" s="510"/>
    </row>
    <row r="365" spans="1:11">
      <c r="A365" s="506">
        <v>6</v>
      </c>
      <c r="B365" s="507" t="s">
        <v>881</v>
      </c>
      <c r="C365" s="508" t="s">
        <v>502</v>
      </c>
      <c r="D365" s="512">
        <v>3</v>
      </c>
      <c r="E365" s="821"/>
      <c r="F365" s="510">
        <f>D365*E365</f>
        <v>0</v>
      </c>
    </row>
    <row r="366" spans="1:11" ht="31.5" customHeight="1">
      <c r="A366" s="506"/>
      <c r="B366" s="511" t="s">
        <v>882</v>
      </c>
      <c r="C366" s="508"/>
      <c r="D366" s="512"/>
      <c r="E366" s="821"/>
      <c r="F366" s="510"/>
    </row>
    <row r="367" spans="1:11">
      <c r="A367" s="506">
        <v>7</v>
      </c>
      <c r="B367" s="507" t="s">
        <v>883</v>
      </c>
      <c r="C367" s="508" t="s">
        <v>502</v>
      </c>
      <c r="D367" s="512">
        <v>3</v>
      </c>
      <c r="E367" s="821"/>
      <c r="F367" s="510">
        <f>D367*E367</f>
        <v>0</v>
      </c>
    </row>
    <row r="368" spans="1:11" ht="29.25" customHeight="1">
      <c r="A368" s="506"/>
      <c r="B368" s="511" t="s">
        <v>884</v>
      </c>
      <c r="C368" s="508"/>
      <c r="D368" s="512"/>
      <c r="E368" s="821"/>
      <c r="F368" s="510"/>
    </row>
    <row r="369" spans="1:6">
      <c r="A369" s="506">
        <v>8</v>
      </c>
      <c r="B369" s="507" t="s">
        <v>885</v>
      </c>
      <c r="C369" s="508" t="s">
        <v>502</v>
      </c>
      <c r="D369" s="512">
        <v>24</v>
      </c>
      <c r="E369" s="821"/>
      <c r="F369" s="510">
        <f>D369*E369</f>
        <v>0</v>
      </c>
    </row>
    <row r="370" spans="1:6">
      <c r="A370" s="506"/>
      <c r="B370" s="511" t="s">
        <v>886</v>
      </c>
      <c r="C370" s="508"/>
      <c r="D370" s="512"/>
      <c r="E370" s="821"/>
      <c r="F370" s="510"/>
    </row>
    <row r="371" spans="1:6" s="518" customFormat="1">
      <c r="A371" s="513">
        <v>9</v>
      </c>
      <c r="B371" s="514" t="s">
        <v>887</v>
      </c>
      <c r="C371" s="515" t="s">
        <v>502</v>
      </c>
      <c r="D371" s="516">
        <v>1</v>
      </c>
      <c r="E371" s="822"/>
      <c r="F371" s="517">
        <f>D371*E371</f>
        <v>0</v>
      </c>
    </row>
    <row r="372" spans="1:6" ht="24">
      <c r="A372" s="506"/>
      <c r="B372" s="511" t="s">
        <v>888</v>
      </c>
      <c r="C372" s="508"/>
      <c r="D372" s="512"/>
      <c r="E372" s="821"/>
      <c r="F372" s="510"/>
    </row>
    <row r="373" spans="1:6">
      <c r="A373" s="506">
        <v>10</v>
      </c>
      <c r="B373" s="507" t="s">
        <v>901</v>
      </c>
      <c r="C373" s="508" t="s">
        <v>502</v>
      </c>
      <c r="D373" s="512">
        <v>2</v>
      </c>
      <c r="E373" s="821"/>
      <c r="F373" s="510">
        <f>D373*E373</f>
        <v>0</v>
      </c>
    </row>
    <row r="374" spans="1:6" ht="27.75" customHeight="1">
      <c r="A374" s="506"/>
      <c r="B374" s="511" t="s">
        <v>889</v>
      </c>
      <c r="C374" s="508"/>
      <c r="D374" s="512"/>
      <c r="E374" s="821"/>
      <c r="F374" s="510"/>
    </row>
    <row r="375" spans="1:6" s="518" customFormat="1">
      <c r="A375" s="513">
        <v>11</v>
      </c>
      <c r="B375" s="514" t="s">
        <v>902</v>
      </c>
      <c r="C375" s="515" t="s">
        <v>502</v>
      </c>
      <c r="D375" s="516">
        <v>3</v>
      </c>
      <c r="E375" s="822"/>
      <c r="F375" s="517">
        <f>D375*E375</f>
        <v>0</v>
      </c>
    </row>
    <row r="376" spans="1:6" ht="79.5" customHeight="1">
      <c r="A376" s="506"/>
      <c r="B376" s="511" t="s">
        <v>890</v>
      </c>
      <c r="C376" s="508"/>
      <c r="D376" s="512"/>
      <c r="E376" s="821"/>
      <c r="F376" s="510"/>
    </row>
    <row r="377" spans="1:6">
      <c r="A377" s="506">
        <v>12</v>
      </c>
      <c r="B377" s="511" t="s">
        <v>903</v>
      </c>
      <c r="C377" s="508" t="s">
        <v>502</v>
      </c>
      <c r="D377" s="512">
        <v>3</v>
      </c>
      <c r="E377" s="821"/>
      <c r="F377" s="510">
        <f>D377*E377</f>
        <v>0</v>
      </c>
    </row>
    <row r="378" spans="1:6" ht="131.25" customHeight="1">
      <c r="A378" s="506"/>
      <c r="B378" s="519" t="s">
        <v>891</v>
      </c>
      <c r="C378" s="508"/>
      <c r="D378" s="512"/>
      <c r="E378" s="821"/>
      <c r="F378" s="510"/>
    </row>
    <row r="379" spans="1:6">
      <c r="A379" s="506">
        <v>13</v>
      </c>
      <c r="B379" s="511" t="s">
        <v>904</v>
      </c>
      <c r="C379" s="508" t="s">
        <v>502</v>
      </c>
      <c r="D379" s="512">
        <v>2</v>
      </c>
      <c r="E379" s="821"/>
      <c r="F379" s="510">
        <f>D379*E379</f>
        <v>0</v>
      </c>
    </row>
    <row r="380" spans="1:6" ht="74.25" customHeight="1">
      <c r="A380" s="506"/>
      <c r="B380" s="519" t="s">
        <v>892</v>
      </c>
      <c r="C380" s="508"/>
      <c r="D380" s="512"/>
      <c r="E380" s="821"/>
      <c r="F380" s="510"/>
    </row>
    <row r="381" spans="1:6" ht="60" customHeight="1">
      <c r="A381" s="506">
        <v>14</v>
      </c>
      <c r="B381" s="519" t="s">
        <v>905</v>
      </c>
      <c r="C381" s="508" t="s">
        <v>502</v>
      </c>
      <c r="D381" s="512">
        <v>1</v>
      </c>
      <c r="E381" s="821"/>
      <c r="F381" s="510">
        <f>D381*E381</f>
        <v>0</v>
      </c>
    </row>
    <row r="382" spans="1:6">
      <c r="A382" s="506">
        <v>15</v>
      </c>
      <c r="B382" s="507" t="s">
        <v>659</v>
      </c>
      <c r="C382" s="508" t="s">
        <v>502</v>
      </c>
      <c r="D382" s="512">
        <f>D367</f>
        <v>3</v>
      </c>
      <c r="E382" s="821"/>
      <c r="F382" s="510">
        <f>D382*E382</f>
        <v>0</v>
      </c>
    </row>
    <row r="383" spans="1:6" ht="24">
      <c r="A383" s="506"/>
      <c r="B383" s="511" t="s">
        <v>660</v>
      </c>
      <c r="C383" s="508"/>
      <c r="D383" s="512"/>
      <c r="E383" s="821"/>
      <c r="F383" s="510"/>
    </row>
    <row r="384" spans="1:6">
      <c r="A384" s="506">
        <v>16</v>
      </c>
      <c r="B384" s="507" t="s">
        <v>659</v>
      </c>
      <c r="C384" s="508" t="s">
        <v>502</v>
      </c>
      <c r="D384" s="512">
        <v>3</v>
      </c>
      <c r="E384" s="821"/>
      <c r="F384" s="510">
        <f>D384*E384</f>
        <v>0</v>
      </c>
    </row>
    <row r="385" spans="1:6" ht="24">
      <c r="A385" s="506"/>
      <c r="B385" s="511" t="s">
        <v>661</v>
      </c>
      <c r="C385" s="508"/>
      <c r="D385" s="512"/>
      <c r="E385" s="821"/>
      <c r="F385" s="510"/>
    </row>
    <row r="386" spans="1:6">
      <c r="A386" s="506">
        <v>17</v>
      </c>
      <c r="B386" s="507" t="s">
        <v>659</v>
      </c>
      <c r="C386" s="508" t="s">
        <v>502</v>
      </c>
      <c r="D386" s="512">
        <v>30</v>
      </c>
      <c r="E386" s="821"/>
      <c r="F386" s="510">
        <f>D386*E386</f>
        <v>0</v>
      </c>
    </row>
    <row r="387" spans="1:6" ht="24">
      <c r="A387" s="506"/>
      <c r="B387" s="511" t="s">
        <v>893</v>
      </c>
      <c r="C387" s="508"/>
      <c r="D387" s="512"/>
      <c r="E387" s="821"/>
      <c r="F387" s="510"/>
    </row>
    <row r="388" spans="1:6" s="518" customFormat="1">
      <c r="A388" s="513">
        <f>A386+1</f>
        <v>18</v>
      </c>
      <c r="B388" s="514" t="s">
        <v>894</v>
      </c>
      <c r="C388" s="515" t="s">
        <v>502</v>
      </c>
      <c r="D388" s="516">
        <v>2</v>
      </c>
      <c r="E388" s="822"/>
      <c r="F388" s="517">
        <f>D388*E388</f>
        <v>0</v>
      </c>
    </row>
    <row r="389" spans="1:6">
      <c r="A389" s="506"/>
      <c r="B389" s="511" t="s">
        <v>895</v>
      </c>
      <c r="C389" s="508"/>
      <c r="D389" s="512"/>
      <c r="E389" s="821"/>
      <c r="F389" s="510"/>
    </row>
    <row r="390" spans="1:6" s="518" customFormat="1" ht="31.5" customHeight="1">
      <c r="A390" s="513">
        <f>A388+1</f>
        <v>19</v>
      </c>
      <c r="B390" s="520" t="s">
        <v>896</v>
      </c>
      <c r="C390" s="515" t="s">
        <v>15</v>
      </c>
      <c r="D390" s="516">
        <v>1000</v>
      </c>
      <c r="E390" s="822"/>
      <c r="F390" s="517">
        <f>D390*E390</f>
        <v>0</v>
      </c>
    </row>
    <row r="391" spans="1:6" ht="40.5" customHeight="1">
      <c r="A391" s="506">
        <f>A390+1</f>
        <v>20</v>
      </c>
      <c r="B391" s="511" t="s">
        <v>897</v>
      </c>
      <c r="C391" s="508" t="s">
        <v>15</v>
      </c>
      <c r="D391" s="512">
        <v>280</v>
      </c>
      <c r="E391" s="821"/>
      <c r="F391" s="510">
        <f>D391*E391</f>
        <v>0</v>
      </c>
    </row>
    <row r="392" spans="1:6" ht="36">
      <c r="A392" s="506">
        <v>21</v>
      </c>
      <c r="B392" s="511" t="s">
        <v>662</v>
      </c>
      <c r="C392" s="508" t="s">
        <v>15</v>
      </c>
      <c r="D392" s="512">
        <v>120</v>
      </c>
      <c r="E392" s="821"/>
      <c r="F392" s="510">
        <f>D392*E392</f>
        <v>0</v>
      </c>
    </row>
    <row r="393" spans="1:6" ht="36">
      <c r="A393" s="506">
        <v>22</v>
      </c>
      <c r="B393" s="511" t="s">
        <v>663</v>
      </c>
      <c r="C393" s="508" t="s">
        <v>15</v>
      </c>
      <c r="D393" s="512">
        <v>70</v>
      </c>
      <c r="E393" s="821"/>
      <c r="F393" s="510">
        <f t="shared" ref="F393:F404" si="3">D393*E393</f>
        <v>0</v>
      </c>
    </row>
    <row r="394" spans="1:6" s="456" customFormat="1" ht="120">
      <c r="A394" s="506">
        <v>23</v>
      </c>
      <c r="B394" s="511" t="s">
        <v>664</v>
      </c>
      <c r="C394" s="508" t="s">
        <v>14</v>
      </c>
      <c r="D394" s="521">
        <v>2</v>
      </c>
      <c r="E394" s="821"/>
      <c r="F394" s="90">
        <f>E394*D394</f>
        <v>0</v>
      </c>
    </row>
    <row r="395" spans="1:6" ht="48">
      <c r="A395" s="506">
        <v>24</v>
      </c>
      <c r="B395" s="511" t="s">
        <v>665</v>
      </c>
      <c r="C395" s="508" t="s">
        <v>15</v>
      </c>
      <c r="D395" s="512">
        <v>310</v>
      </c>
      <c r="E395" s="821"/>
      <c r="F395" s="510">
        <f t="shared" si="3"/>
        <v>0</v>
      </c>
    </row>
    <row r="396" spans="1:6" ht="36">
      <c r="A396" s="506">
        <v>25</v>
      </c>
      <c r="B396" s="511" t="s">
        <v>666</v>
      </c>
      <c r="C396" s="508" t="s">
        <v>502</v>
      </c>
      <c r="D396" s="512">
        <v>4</v>
      </c>
      <c r="E396" s="823"/>
      <c r="F396" s="510">
        <f>E396*D396</f>
        <v>0</v>
      </c>
    </row>
    <row r="397" spans="1:6">
      <c r="A397" s="506">
        <v>26</v>
      </c>
      <c r="B397" s="511" t="s">
        <v>621</v>
      </c>
      <c r="C397" s="508"/>
      <c r="D397" s="522">
        <v>0.03</v>
      </c>
      <c r="E397" s="828">
        <f>SUM(F360:F396)</f>
        <v>0</v>
      </c>
      <c r="F397" s="510">
        <f>D397*E397</f>
        <v>0</v>
      </c>
    </row>
    <row r="398" spans="1:6" ht="48">
      <c r="A398" s="506">
        <v>27</v>
      </c>
      <c r="B398" s="511" t="s">
        <v>667</v>
      </c>
      <c r="C398" s="508" t="s">
        <v>502</v>
      </c>
      <c r="D398" s="512">
        <v>34</v>
      </c>
      <c r="E398" s="821"/>
      <c r="F398" s="510">
        <f t="shared" si="3"/>
        <v>0</v>
      </c>
    </row>
    <row r="399" spans="1:6">
      <c r="A399" s="506">
        <v>28</v>
      </c>
      <c r="B399" s="511" t="s">
        <v>668</v>
      </c>
      <c r="C399" s="508" t="s">
        <v>14</v>
      </c>
      <c r="D399" s="512">
        <v>1</v>
      </c>
      <c r="E399" s="821"/>
      <c r="F399" s="510">
        <f t="shared" si="3"/>
        <v>0</v>
      </c>
    </row>
    <row r="400" spans="1:6" ht="24">
      <c r="A400" s="506">
        <v>29</v>
      </c>
      <c r="B400" s="511" t="s">
        <v>669</v>
      </c>
      <c r="C400" s="508" t="s">
        <v>14</v>
      </c>
      <c r="D400" s="512">
        <v>1</v>
      </c>
      <c r="E400" s="821"/>
      <c r="F400" s="510">
        <f t="shared" si="3"/>
        <v>0</v>
      </c>
    </row>
    <row r="401" spans="1:13">
      <c r="A401" s="506">
        <v>30</v>
      </c>
      <c r="B401" s="511" t="s">
        <v>670</v>
      </c>
      <c r="C401" s="508" t="s">
        <v>14</v>
      </c>
      <c r="D401" s="512">
        <v>1</v>
      </c>
      <c r="E401" s="821"/>
      <c r="F401" s="510">
        <f t="shared" si="3"/>
        <v>0</v>
      </c>
    </row>
    <row r="402" spans="1:13">
      <c r="A402" s="506">
        <v>31</v>
      </c>
      <c r="B402" s="511" t="s">
        <v>671</v>
      </c>
      <c r="C402" s="508" t="s">
        <v>14</v>
      </c>
      <c r="D402" s="512">
        <v>1</v>
      </c>
      <c r="E402" s="821"/>
      <c r="F402" s="510">
        <f t="shared" si="3"/>
        <v>0</v>
      </c>
    </row>
    <row r="403" spans="1:13" ht="48">
      <c r="A403" s="506">
        <v>32</v>
      </c>
      <c r="B403" s="511" t="s">
        <v>672</v>
      </c>
      <c r="C403" s="508" t="s">
        <v>14</v>
      </c>
      <c r="D403" s="512">
        <v>1</v>
      </c>
      <c r="E403" s="821"/>
      <c r="F403" s="510">
        <f t="shared" si="3"/>
        <v>0</v>
      </c>
    </row>
    <row r="404" spans="1:13" ht="48">
      <c r="A404" s="523">
        <v>33</v>
      </c>
      <c r="B404" s="511" t="s">
        <v>673</v>
      </c>
      <c r="C404" s="524" t="s">
        <v>14</v>
      </c>
      <c r="D404" s="521">
        <v>1</v>
      </c>
      <c r="E404" s="821"/>
      <c r="F404" s="510">
        <f t="shared" si="3"/>
        <v>0</v>
      </c>
    </row>
    <row r="405" spans="1:13" s="456" customFormat="1" ht="15.75" thickBot="1">
      <c r="A405" s="525"/>
      <c r="B405" s="526"/>
      <c r="C405" s="527"/>
      <c r="D405" s="528"/>
      <c r="E405" s="824"/>
      <c r="F405" s="91"/>
    </row>
    <row r="406" spans="1:13" ht="15.75" thickTop="1">
      <c r="A406" s="530"/>
      <c r="B406" s="531" t="s">
        <v>496</v>
      </c>
      <c r="C406" s="532"/>
      <c r="D406" s="533"/>
      <c r="E406" s="825"/>
      <c r="F406" s="535">
        <f>SUM(F356:F404)</f>
        <v>0</v>
      </c>
    </row>
    <row r="407" spans="1:13">
      <c r="A407" s="289"/>
      <c r="B407" s="295"/>
      <c r="C407" s="473"/>
      <c r="D407" s="474"/>
      <c r="E407" s="817"/>
      <c r="F407" s="426"/>
    </row>
    <row r="408" spans="1:13" s="290" customFormat="1">
      <c r="A408" s="493" t="s">
        <v>674</v>
      </c>
      <c r="B408" s="494" t="s">
        <v>675</v>
      </c>
      <c r="C408" s="495"/>
      <c r="D408" s="496"/>
      <c r="E408" s="818"/>
      <c r="F408" s="497"/>
      <c r="G408" s="392"/>
      <c r="H408" s="393"/>
      <c r="I408" s="394"/>
      <c r="J408" s="394"/>
      <c r="K408" s="394"/>
      <c r="L408" s="394"/>
      <c r="M408" s="394"/>
    </row>
    <row r="409" spans="1:13">
      <c r="A409" s="498"/>
      <c r="B409" s="499"/>
      <c r="C409" s="500"/>
      <c r="D409" s="88"/>
      <c r="E409" s="819"/>
      <c r="F409" s="89"/>
    </row>
    <row r="410" spans="1:13" s="296" customFormat="1">
      <c r="A410" s="536" t="s">
        <v>479</v>
      </c>
      <c r="B410" s="537" t="s">
        <v>480</v>
      </c>
      <c r="C410" s="538" t="s">
        <v>481</v>
      </c>
      <c r="D410" s="539" t="s">
        <v>482</v>
      </c>
      <c r="E410" s="826" t="s">
        <v>483</v>
      </c>
      <c r="F410" s="540" t="s">
        <v>484</v>
      </c>
      <c r="G410" s="291"/>
      <c r="H410" s="75"/>
      <c r="I410" s="295"/>
    </row>
    <row r="411" spans="1:13" s="456" customFormat="1" ht="123.75">
      <c r="A411" s="506">
        <v>1</v>
      </c>
      <c r="B411" s="511" t="s">
        <v>898</v>
      </c>
      <c r="C411" s="508"/>
      <c r="D411" s="521"/>
      <c r="E411" s="823"/>
      <c r="F411" s="90"/>
    </row>
    <row r="412" spans="1:13" s="456" customFormat="1" ht="114.75">
      <c r="A412" s="506">
        <v>2</v>
      </c>
      <c r="B412" s="541" t="s">
        <v>899</v>
      </c>
      <c r="C412" s="508" t="s">
        <v>502</v>
      </c>
      <c r="D412" s="521">
        <v>1</v>
      </c>
      <c r="E412" s="823"/>
      <c r="F412" s="90">
        <f t="shared" ref="F412:F425" si="4">E412*D412</f>
        <v>0</v>
      </c>
    </row>
    <row r="413" spans="1:13" s="456" customFormat="1" ht="36">
      <c r="A413" s="506">
        <v>3</v>
      </c>
      <c r="B413" s="511" t="s">
        <v>676</v>
      </c>
      <c r="C413" s="508" t="s">
        <v>14</v>
      </c>
      <c r="D413" s="521">
        <v>2</v>
      </c>
      <c r="E413" s="821"/>
      <c r="F413" s="90">
        <f>E413*D413</f>
        <v>0</v>
      </c>
    </row>
    <row r="414" spans="1:13" s="456" customFormat="1" ht="24">
      <c r="A414" s="506">
        <v>3</v>
      </c>
      <c r="B414" s="511" t="s">
        <v>677</v>
      </c>
      <c r="C414" s="508" t="s">
        <v>14</v>
      </c>
      <c r="D414" s="521">
        <v>1</v>
      </c>
      <c r="E414" s="821"/>
      <c r="F414" s="90">
        <f>E414*D414</f>
        <v>0</v>
      </c>
    </row>
    <row r="415" spans="1:13" s="456" customFormat="1">
      <c r="A415" s="506">
        <v>3</v>
      </c>
      <c r="B415" s="511" t="s">
        <v>678</v>
      </c>
      <c r="C415" s="508" t="s">
        <v>14</v>
      </c>
      <c r="D415" s="521">
        <v>1</v>
      </c>
      <c r="E415" s="821"/>
      <c r="F415" s="90">
        <f t="shared" si="4"/>
        <v>0</v>
      </c>
    </row>
    <row r="416" spans="1:13" ht="24">
      <c r="A416" s="523">
        <v>4</v>
      </c>
      <c r="B416" s="511" t="s">
        <v>679</v>
      </c>
      <c r="C416" s="524" t="s">
        <v>502</v>
      </c>
      <c r="D416" s="521">
        <v>6</v>
      </c>
      <c r="E416" s="821"/>
      <c r="F416" s="90">
        <f t="shared" si="4"/>
        <v>0</v>
      </c>
    </row>
    <row r="417" spans="1:15" ht="48">
      <c r="A417" s="523">
        <v>5</v>
      </c>
      <c r="B417" s="511" t="s">
        <v>680</v>
      </c>
      <c r="C417" s="524" t="s">
        <v>14</v>
      </c>
      <c r="D417" s="521">
        <v>6</v>
      </c>
      <c r="E417" s="823"/>
      <c r="F417" s="90">
        <f t="shared" si="4"/>
        <v>0</v>
      </c>
    </row>
    <row r="418" spans="1:15" s="456" customFormat="1" ht="120">
      <c r="A418" s="506">
        <v>6</v>
      </c>
      <c r="B418" s="511" t="s">
        <v>681</v>
      </c>
      <c r="C418" s="508" t="s">
        <v>14</v>
      </c>
      <c r="D418" s="521">
        <v>3</v>
      </c>
      <c r="E418" s="823"/>
      <c r="F418" s="90">
        <f t="shared" si="4"/>
        <v>0</v>
      </c>
    </row>
    <row r="419" spans="1:15" s="456" customFormat="1" ht="24">
      <c r="A419" s="506">
        <v>7</v>
      </c>
      <c r="B419" s="511" t="s">
        <v>682</v>
      </c>
      <c r="C419" s="508" t="s">
        <v>15</v>
      </c>
      <c r="D419" s="521">
        <v>90</v>
      </c>
      <c r="E419" s="823"/>
      <c r="F419" s="90">
        <f t="shared" si="4"/>
        <v>0</v>
      </c>
    </row>
    <row r="420" spans="1:15" s="456" customFormat="1">
      <c r="A420" s="506">
        <v>8</v>
      </c>
      <c r="B420" s="511" t="s">
        <v>683</v>
      </c>
      <c r="C420" s="508" t="s">
        <v>15</v>
      </c>
      <c r="D420" s="521">
        <v>20</v>
      </c>
      <c r="E420" s="823"/>
      <c r="F420" s="90">
        <f t="shared" si="4"/>
        <v>0</v>
      </c>
    </row>
    <row r="421" spans="1:15" s="456" customFormat="1" ht="24">
      <c r="A421" s="506">
        <v>9</v>
      </c>
      <c r="B421" s="511" t="s">
        <v>684</v>
      </c>
      <c r="C421" s="508" t="s">
        <v>15</v>
      </c>
      <c r="D421" s="521">
        <v>170</v>
      </c>
      <c r="E421" s="823"/>
      <c r="F421" s="90">
        <f>E421*D421</f>
        <v>0</v>
      </c>
    </row>
    <row r="422" spans="1:15" s="456" customFormat="1" ht="24">
      <c r="A422" s="506">
        <v>10</v>
      </c>
      <c r="B422" s="511" t="s">
        <v>685</v>
      </c>
      <c r="C422" s="508" t="s">
        <v>502</v>
      </c>
      <c r="D422" s="521">
        <v>4</v>
      </c>
      <c r="E422" s="823"/>
      <c r="F422" s="90">
        <f t="shared" si="4"/>
        <v>0</v>
      </c>
    </row>
    <row r="423" spans="1:15" s="456" customFormat="1" ht="24">
      <c r="A423" s="506">
        <v>11</v>
      </c>
      <c r="B423" s="511" t="s">
        <v>686</v>
      </c>
      <c r="C423" s="508" t="s">
        <v>15</v>
      </c>
      <c r="D423" s="521">
        <v>40</v>
      </c>
      <c r="E423" s="823"/>
      <c r="F423" s="90">
        <f>E423*D423</f>
        <v>0</v>
      </c>
    </row>
    <row r="424" spans="1:15" s="456" customFormat="1" ht="24">
      <c r="A424" s="506">
        <v>12</v>
      </c>
      <c r="B424" s="511" t="s">
        <v>687</v>
      </c>
      <c r="C424" s="508" t="s">
        <v>15</v>
      </c>
      <c r="D424" s="521">
        <v>50</v>
      </c>
      <c r="E424" s="823"/>
      <c r="F424" s="90">
        <f t="shared" si="4"/>
        <v>0</v>
      </c>
    </row>
    <row r="425" spans="1:15" s="456" customFormat="1" ht="48">
      <c r="A425" s="506">
        <v>13</v>
      </c>
      <c r="B425" s="511" t="s">
        <v>672</v>
      </c>
      <c r="C425" s="508" t="s">
        <v>14</v>
      </c>
      <c r="D425" s="521">
        <v>1</v>
      </c>
      <c r="E425" s="823"/>
      <c r="F425" s="90">
        <f t="shared" si="4"/>
        <v>0</v>
      </c>
    </row>
    <row r="426" spans="1:15" ht="48">
      <c r="A426" s="523">
        <v>14</v>
      </c>
      <c r="B426" s="511" t="s">
        <v>688</v>
      </c>
      <c r="C426" s="524" t="s">
        <v>14</v>
      </c>
      <c r="D426" s="521">
        <v>1</v>
      </c>
      <c r="E426" s="821"/>
      <c r="F426" s="510">
        <f>D426*E426</f>
        <v>0</v>
      </c>
    </row>
    <row r="427" spans="1:15" s="456" customFormat="1" ht="15.75" thickBot="1">
      <c r="A427" s="525"/>
      <c r="B427" s="526"/>
      <c r="C427" s="527"/>
      <c r="D427" s="528"/>
      <c r="E427" s="529"/>
      <c r="F427" s="91"/>
    </row>
    <row r="428" spans="1:15" s="456" customFormat="1" ht="15.75" thickTop="1">
      <c r="A428" s="530"/>
      <c r="B428" s="531" t="s">
        <v>496</v>
      </c>
      <c r="C428" s="532"/>
      <c r="D428" s="533"/>
      <c r="E428" s="534"/>
      <c r="F428" s="535">
        <f>SUM(F412:F426)</f>
        <v>0</v>
      </c>
    </row>
    <row r="429" spans="1:15">
      <c r="A429" s="289"/>
      <c r="B429" s="295"/>
      <c r="C429" s="473"/>
      <c r="D429" s="474"/>
      <c r="E429" s="475"/>
      <c r="F429" s="426"/>
    </row>
    <row r="431" spans="1:15" s="290" customFormat="1">
      <c r="A431" s="386" t="s">
        <v>689</v>
      </c>
      <c r="B431" s="387" t="s">
        <v>690</v>
      </c>
      <c r="C431" s="388"/>
      <c r="D431" s="389"/>
      <c r="E431" s="390"/>
      <c r="F431" s="391"/>
      <c r="G431" s="392"/>
      <c r="J431" s="393"/>
      <c r="K431" s="394"/>
      <c r="L431" s="394"/>
      <c r="M431" s="394"/>
      <c r="N431" s="394"/>
      <c r="O431" s="394"/>
    </row>
    <row r="432" spans="1:15" s="296" customFormat="1" ht="33" customHeight="1">
      <c r="A432" s="395" t="s">
        <v>479</v>
      </c>
      <c r="B432" s="396" t="s">
        <v>480</v>
      </c>
      <c r="C432" s="397" t="s">
        <v>481</v>
      </c>
      <c r="D432" s="398" t="s">
        <v>482</v>
      </c>
      <c r="E432" s="399" t="s">
        <v>691</v>
      </c>
      <c r="F432" s="400" t="s">
        <v>692</v>
      </c>
      <c r="G432" s="291"/>
      <c r="H432" s="74"/>
      <c r="I432" s="401"/>
      <c r="J432" s="75"/>
      <c r="K432" s="295"/>
    </row>
    <row r="433" spans="1:17" s="296" customFormat="1">
      <c r="A433" s="402"/>
      <c r="B433" s="542"/>
      <c r="C433" s="543"/>
      <c r="D433" s="292"/>
      <c r="E433" s="338"/>
      <c r="F433" s="411"/>
      <c r="G433" s="291"/>
      <c r="H433" s="74"/>
      <c r="I433" s="401"/>
      <c r="J433" s="75"/>
      <c r="K433" s="295"/>
    </row>
    <row r="434" spans="1:17" s="296" customFormat="1" ht="36">
      <c r="A434" s="544" t="s">
        <v>499</v>
      </c>
      <c r="B434" s="545" t="s">
        <v>693</v>
      </c>
      <c r="C434" s="338" t="s">
        <v>39</v>
      </c>
      <c r="D434" s="292">
        <v>6</v>
      </c>
      <c r="E434" s="804"/>
      <c r="F434" s="76">
        <f>D434*E434</f>
        <v>0</v>
      </c>
      <c r="I434" s="546"/>
      <c r="J434" s="547"/>
      <c r="K434" s="548"/>
      <c r="M434" s="548"/>
      <c r="O434" s="549"/>
      <c r="P434" s="393"/>
      <c r="Q434" s="548"/>
    </row>
    <row r="435" spans="1:17" s="296" customFormat="1">
      <c r="A435" s="544"/>
      <c r="B435" s="545"/>
      <c r="C435" s="338"/>
      <c r="D435" s="292"/>
      <c r="E435" s="804"/>
      <c r="F435" s="76"/>
      <c r="I435" s="546"/>
      <c r="J435" s="547"/>
      <c r="K435" s="548"/>
      <c r="M435" s="548"/>
      <c r="O435" s="549"/>
      <c r="P435" s="393"/>
      <c r="Q435" s="548"/>
    </row>
    <row r="436" spans="1:17" s="296" customFormat="1" ht="48">
      <c r="A436" s="544">
        <v>3</v>
      </c>
      <c r="B436" s="406" t="s">
        <v>694</v>
      </c>
      <c r="C436" s="338" t="s">
        <v>39</v>
      </c>
      <c r="D436" s="292">
        <v>60</v>
      </c>
      <c r="E436" s="804"/>
      <c r="F436" s="76">
        <f>D436*E436</f>
        <v>0</v>
      </c>
      <c r="I436" s="546"/>
      <c r="J436" s="547"/>
      <c r="K436" s="548"/>
      <c r="M436" s="548"/>
      <c r="O436" s="549"/>
      <c r="P436" s="393"/>
      <c r="Q436" s="548"/>
    </row>
    <row r="437" spans="1:17" s="296" customFormat="1">
      <c r="A437" s="544"/>
      <c r="B437" s="406"/>
      <c r="C437" s="338"/>
      <c r="D437" s="292"/>
      <c r="E437" s="804"/>
      <c r="F437" s="76"/>
      <c r="I437" s="546"/>
      <c r="J437" s="547"/>
      <c r="K437" s="548"/>
      <c r="M437" s="548"/>
      <c r="O437" s="549"/>
      <c r="P437" s="393"/>
      <c r="Q437" s="548"/>
    </row>
    <row r="438" spans="1:17" s="296" customFormat="1" ht="24">
      <c r="A438" s="544">
        <v>4</v>
      </c>
      <c r="B438" s="406" t="s">
        <v>695</v>
      </c>
      <c r="C438" s="338" t="s">
        <v>39</v>
      </c>
      <c r="D438" s="292">
        <v>10</v>
      </c>
      <c r="E438" s="804"/>
      <c r="F438" s="76">
        <f>D438*E438</f>
        <v>0</v>
      </c>
      <c r="I438" s="546"/>
      <c r="J438" s="547"/>
      <c r="K438" s="548"/>
      <c r="M438" s="548"/>
      <c r="O438" s="549"/>
      <c r="P438" s="393"/>
      <c r="Q438" s="548"/>
    </row>
    <row r="439" spans="1:17" s="296" customFormat="1">
      <c r="A439" s="544"/>
      <c r="B439" s="406"/>
      <c r="C439" s="338"/>
      <c r="D439" s="292"/>
      <c r="E439" s="804"/>
      <c r="F439" s="76"/>
      <c r="I439" s="546"/>
      <c r="J439" s="547"/>
      <c r="K439" s="548"/>
      <c r="M439" s="548"/>
      <c r="O439" s="549"/>
      <c r="P439" s="393"/>
      <c r="Q439" s="548"/>
    </row>
    <row r="440" spans="1:17" s="296" customFormat="1" ht="36">
      <c r="A440" s="544">
        <v>5</v>
      </c>
      <c r="B440" s="406" t="s">
        <v>696</v>
      </c>
      <c r="C440" s="338" t="s">
        <v>14</v>
      </c>
      <c r="D440" s="292">
        <v>1</v>
      </c>
      <c r="E440" s="804"/>
      <c r="F440" s="76">
        <f>D440*E440</f>
        <v>0</v>
      </c>
      <c r="I440" s="546"/>
      <c r="J440" s="547"/>
      <c r="K440" s="548"/>
      <c r="M440" s="548"/>
      <c r="O440" s="549"/>
      <c r="P440" s="393"/>
      <c r="Q440" s="548"/>
    </row>
    <row r="441" spans="1:17" s="296" customFormat="1">
      <c r="A441" s="544"/>
      <c r="B441" s="406"/>
      <c r="C441" s="338"/>
      <c r="D441" s="292"/>
      <c r="E441" s="804"/>
      <c r="F441" s="76"/>
      <c r="I441" s="546"/>
      <c r="J441" s="547"/>
      <c r="K441" s="548"/>
      <c r="M441" s="548"/>
      <c r="O441" s="549"/>
      <c r="P441" s="393"/>
      <c r="Q441" s="548"/>
    </row>
    <row r="442" spans="1:17" s="296" customFormat="1" ht="24">
      <c r="A442" s="544">
        <v>6</v>
      </c>
      <c r="B442" s="406" t="s">
        <v>697</v>
      </c>
      <c r="C442" s="338" t="s">
        <v>39</v>
      </c>
      <c r="D442" s="292">
        <v>20</v>
      </c>
      <c r="E442" s="804"/>
      <c r="F442" s="76">
        <f>D442*E442</f>
        <v>0</v>
      </c>
      <c r="I442" s="546"/>
      <c r="J442" s="547"/>
      <c r="K442" s="548"/>
      <c r="M442" s="548"/>
      <c r="O442" s="549"/>
      <c r="P442" s="393"/>
      <c r="Q442" s="548"/>
    </row>
    <row r="443" spans="1:17" s="296" customFormat="1">
      <c r="A443" s="544"/>
      <c r="B443" s="406"/>
      <c r="C443" s="338"/>
      <c r="D443" s="292"/>
      <c r="E443" s="804"/>
      <c r="F443" s="76"/>
      <c r="I443" s="546"/>
      <c r="J443" s="547"/>
      <c r="K443" s="548"/>
      <c r="M443" s="548"/>
      <c r="O443" s="549"/>
      <c r="P443" s="393"/>
      <c r="Q443" s="548"/>
    </row>
    <row r="444" spans="1:17" s="296" customFormat="1" ht="48">
      <c r="A444" s="544">
        <v>7</v>
      </c>
      <c r="B444" s="406" t="s">
        <v>698</v>
      </c>
      <c r="C444" s="338" t="s">
        <v>14</v>
      </c>
      <c r="D444" s="292">
        <v>4</v>
      </c>
      <c r="E444" s="804"/>
      <c r="F444" s="76">
        <f>D444*E444</f>
        <v>0</v>
      </c>
      <c r="I444" s="546"/>
      <c r="J444" s="547"/>
      <c r="K444" s="548"/>
      <c r="M444" s="548"/>
      <c r="O444" s="549"/>
      <c r="P444" s="393"/>
      <c r="Q444" s="548"/>
    </row>
    <row r="445" spans="1:17" s="296" customFormat="1">
      <c r="A445" s="544"/>
      <c r="B445" s="406"/>
      <c r="C445" s="338"/>
      <c r="D445" s="292"/>
      <c r="E445" s="339"/>
      <c r="F445" s="76"/>
      <c r="I445" s="546"/>
      <c r="J445" s="547"/>
      <c r="K445" s="548"/>
      <c r="M445" s="548"/>
      <c r="O445" s="549"/>
      <c r="P445" s="393"/>
      <c r="Q445" s="548"/>
    </row>
    <row r="446" spans="1:17" s="296" customFormat="1">
      <c r="A446" s="544">
        <v>8</v>
      </c>
      <c r="B446" s="406" t="s">
        <v>699</v>
      </c>
      <c r="C446" s="338"/>
      <c r="D446" s="422">
        <v>0.1</v>
      </c>
      <c r="E446" s="339">
        <f>SUM(F434:F444)</f>
        <v>0</v>
      </c>
      <c r="F446" s="76">
        <f>D446*E446</f>
        <v>0</v>
      </c>
      <c r="I446" s="546"/>
      <c r="J446" s="547"/>
      <c r="K446" s="548"/>
      <c r="M446" s="548"/>
      <c r="O446" s="549"/>
      <c r="P446" s="393"/>
      <c r="Q446" s="548"/>
    </row>
    <row r="447" spans="1:17" s="296" customFormat="1" ht="15.75" thickBot="1">
      <c r="A447" s="550"/>
      <c r="B447" s="551"/>
      <c r="C447" s="461"/>
      <c r="D447" s="552"/>
      <c r="E447" s="553"/>
      <c r="F447" s="554"/>
      <c r="G447" s="546"/>
      <c r="J447" s="393"/>
      <c r="K447" s="394"/>
      <c r="L447" s="394"/>
      <c r="M447" s="394"/>
      <c r="N447" s="394"/>
      <c r="O447" s="394"/>
    </row>
    <row r="448" spans="1:17" s="296" customFormat="1" ht="15.75" thickTop="1">
      <c r="A448" s="555"/>
      <c r="B448" s="446" t="s">
        <v>496</v>
      </c>
      <c r="C448" s="447"/>
      <c r="D448" s="556"/>
      <c r="E448" s="449"/>
      <c r="F448" s="450">
        <f>SUM(F434:F446)</f>
        <v>0</v>
      </c>
      <c r="G448" s="546"/>
      <c r="J448" s="393"/>
      <c r="K448" s="394"/>
      <c r="L448" s="394"/>
      <c r="M448" s="394"/>
      <c r="N448" s="394"/>
      <c r="O448" s="394"/>
    </row>
  </sheetData>
  <sheetProtection algorithmName="SHA-512" hashValue="QTScQ5xmdQniKbOKAxEaQYBYp5+KnOxb+yixRM1yhTIppdHcbbCNWPfPJOlky64SdeYC2HpV1tiHl2UoJgPbHA==" saltValue="7UQ4zo8aGUQAfK1Mii0tdQ==" spinCount="100000" sheet="1" objects="1" scenarios="1"/>
  <pageMargins left="0.7" right="0.7" top="0.75" bottom="0.75" header="0.3" footer="0.3"/>
  <pageSetup paperSize="9" orientation="portrait" r:id="rId1"/>
  <rowBreaks count="8" manualBreakCount="8">
    <brk id="48" max="5" man="1"/>
    <brk id="90" max="5" man="1"/>
    <brk id="231" max="5" man="1"/>
    <brk id="264" max="5" man="1"/>
    <brk id="342" max="5" man="1"/>
    <brk id="372" max="5" man="1"/>
    <brk id="393" max="5" man="1"/>
    <brk id="407"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6">
    <tabColor rgb="FFFFFF00"/>
  </sheetPr>
  <dimension ref="A1:IS141"/>
  <sheetViews>
    <sheetView showZeros="0" view="pageBreakPreview" topLeftCell="A17" zoomScaleNormal="100" zoomScaleSheetLayoutView="100" workbookViewId="0">
      <selection activeCell="K44" sqref="K44"/>
    </sheetView>
  </sheetViews>
  <sheetFormatPr defaultColWidth="8" defaultRowHeight="14.25"/>
  <cols>
    <col min="1" max="1" width="10.7109375" style="114" customWidth="1"/>
    <col min="2" max="2" width="63.28515625" style="237" customWidth="1"/>
    <col min="3" max="3" width="6.140625" style="118" customWidth="1"/>
    <col min="4" max="4" width="5.5703125" style="118" customWidth="1"/>
    <col min="5" max="5" width="11" style="118" customWidth="1"/>
    <col min="6" max="6" width="17.42578125" style="117" customWidth="1"/>
    <col min="7" max="16384" width="8" style="118"/>
  </cols>
  <sheetData>
    <row r="1" spans="1:6">
      <c r="B1" s="115"/>
      <c r="C1" s="116"/>
      <c r="D1" s="116"/>
      <c r="E1" s="116"/>
    </row>
    <row r="2" spans="1:6" s="119" customFormat="1" ht="24" customHeight="1">
      <c r="A2" s="119" t="s">
        <v>700</v>
      </c>
      <c r="B2" s="120"/>
      <c r="C2" s="121"/>
      <c r="D2" s="121"/>
      <c r="E2" s="121"/>
      <c r="F2" s="122"/>
    </row>
    <row r="3" spans="1:6" s="119" customFormat="1" ht="24" customHeight="1">
      <c r="A3" s="121" t="s">
        <v>701</v>
      </c>
      <c r="B3"/>
      <c r="F3" s="123"/>
    </row>
    <row r="4" spans="1:6" s="119" customFormat="1" ht="24" customHeight="1">
      <c r="A4" s="121" t="s">
        <v>702</v>
      </c>
      <c r="B4" s="124"/>
      <c r="F4" s="123"/>
    </row>
    <row r="5" spans="1:6" s="119" customFormat="1" ht="24" customHeight="1">
      <c r="A5" s="124"/>
      <c r="B5"/>
      <c r="C5" s="121"/>
      <c r="D5" s="121"/>
      <c r="E5" s="121"/>
      <c r="F5" s="125"/>
    </row>
    <row r="6" spans="1:6" ht="15" thickBot="1">
      <c r="A6" s="126"/>
      <c r="B6" s="127"/>
      <c r="C6" s="128"/>
      <c r="D6" s="128"/>
      <c r="E6" s="128"/>
      <c r="F6" s="129"/>
    </row>
    <row r="7" spans="1:6" s="119" customFormat="1" ht="24" customHeight="1" thickBot="1">
      <c r="A7" s="130" t="s">
        <v>703</v>
      </c>
      <c r="B7" s="131"/>
      <c r="C7" s="130"/>
      <c r="D7" s="130"/>
      <c r="E7" s="130"/>
      <c r="F7" s="132" t="s">
        <v>704</v>
      </c>
    </row>
    <row r="8" spans="1:6">
      <c r="B8" s="133"/>
      <c r="C8" s="134"/>
      <c r="D8" s="134"/>
      <c r="E8" s="134"/>
      <c r="F8" s="135"/>
    </row>
    <row r="9" spans="1:6" ht="24.95" customHeight="1">
      <c r="A9" s="136" t="s">
        <v>869</v>
      </c>
      <c r="B9" s="137" t="s">
        <v>451</v>
      </c>
      <c r="C9" s="138"/>
      <c r="D9" s="138"/>
      <c r="E9" s="138"/>
      <c r="F9" s="139">
        <f>F23</f>
        <v>0</v>
      </c>
    </row>
    <row r="10" spans="1:6" ht="24.95" customHeight="1">
      <c r="A10" s="136"/>
      <c r="B10" s="140"/>
      <c r="C10" s="138"/>
      <c r="D10" s="138"/>
      <c r="E10" s="138"/>
      <c r="F10" s="139"/>
    </row>
    <row r="11" spans="1:6" ht="15" thickBot="1">
      <c r="B11" s="115"/>
      <c r="C11" s="116"/>
      <c r="D11" s="116"/>
      <c r="E11" s="116"/>
    </row>
    <row r="12" spans="1:6" s="119" customFormat="1" ht="24" customHeight="1" thickBot="1">
      <c r="A12" s="141"/>
      <c r="B12" s="130" t="s">
        <v>706</v>
      </c>
      <c r="C12" s="142"/>
      <c r="D12" s="142"/>
      <c r="E12" s="142"/>
      <c r="F12" s="132">
        <f>SUM(F9:F10)</f>
        <v>0</v>
      </c>
    </row>
    <row r="13" spans="1:6" s="147" customFormat="1" ht="23.25" customHeight="1" thickBot="1">
      <c r="A13" s="143"/>
      <c r="B13" s="144" t="s">
        <v>707</v>
      </c>
      <c r="C13" s="145"/>
      <c r="D13" s="145"/>
      <c r="E13" s="145"/>
      <c r="F13" s="146">
        <f>F14-F12</f>
        <v>0</v>
      </c>
    </row>
    <row r="14" spans="1:6" s="119" customFormat="1" ht="24" customHeight="1" thickBot="1">
      <c r="A14" s="141"/>
      <c r="B14" s="130" t="s">
        <v>708</v>
      </c>
      <c r="C14" s="142"/>
      <c r="D14" s="142"/>
      <c r="E14" s="142"/>
      <c r="F14" s="132">
        <f>F12*1.22</f>
        <v>0</v>
      </c>
    </row>
    <row r="16" spans="1:6" s="117" customFormat="1">
      <c r="A16" s="114"/>
      <c r="B16" s="148" t="s">
        <v>709</v>
      </c>
      <c r="C16" s="116"/>
      <c r="D16" s="116"/>
      <c r="E16" s="116"/>
    </row>
    <row r="17" spans="1:6" s="117" customFormat="1">
      <c r="A17" s="114"/>
      <c r="B17" s="115"/>
      <c r="C17" s="116"/>
      <c r="D17" s="116"/>
      <c r="E17" s="116"/>
    </row>
    <row r="18" spans="1:6" s="117" customFormat="1" ht="58.5" customHeight="1">
      <c r="A18" s="114"/>
      <c r="B18" s="149" t="s">
        <v>710</v>
      </c>
      <c r="C18" s="149"/>
      <c r="D18" s="149"/>
      <c r="E18" s="149"/>
    </row>
    <row r="19" spans="1:6" s="117" customFormat="1">
      <c r="A19" s="114"/>
      <c r="B19" s="115"/>
      <c r="C19" s="116"/>
      <c r="D19" s="116"/>
      <c r="E19" s="116"/>
    </row>
    <row r="20" spans="1:6" s="117" customFormat="1" ht="57">
      <c r="A20" s="114"/>
      <c r="B20" s="149" t="s">
        <v>711</v>
      </c>
      <c r="C20" s="149"/>
      <c r="D20" s="149"/>
      <c r="E20" s="149"/>
    </row>
    <row r="21" spans="1:6" s="117" customFormat="1">
      <c r="A21" s="114"/>
      <c r="B21" s="115"/>
      <c r="C21" s="116"/>
      <c r="D21" s="116"/>
      <c r="E21" s="116"/>
    </row>
    <row r="22" spans="1:6" s="117" customFormat="1">
      <c r="A22" s="114"/>
      <c r="B22" s="149"/>
      <c r="C22" s="149"/>
      <c r="D22" s="149"/>
      <c r="E22" s="149"/>
    </row>
    <row r="23" spans="1:6" s="155" customFormat="1" ht="12.75">
      <c r="A23" s="150" t="s">
        <v>705</v>
      </c>
      <c r="B23" s="151" t="s">
        <v>451</v>
      </c>
      <c r="C23" s="152"/>
      <c r="D23" s="152"/>
      <c r="E23" s="153" t="s">
        <v>706</v>
      </c>
      <c r="F23" s="154">
        <f>SUBTOTAL(9,F26:F99)</f>
        <v>0</v>
      </c>
    </row>
    <row r="24" spans="1:6" s="155" customFormat="1" ht="12.75">
      <c r="A24" s="156"/>
      <c r="B24" s="157"/>
      <c r="C24" s="158"/>
      <c r="D24" s="158"/>
      <c r="E24" s="159"/>
      <c r="F24" s="159"/>
    </row>
    <row r="25" spans="1:6" s="155" customFormat="1" ht="12.75">
      <c r="A25" s="160"/>
      <c r="B25" s="151" t="s">
        <v>726</v>
      </c>
      <c r="C25" s="152" t="s">
        <v>727</v>
      </c>
      <c r="D25" s="152" t="s">
        <v>728</v>
      </c>
      <c r="E25" s="161" t="s">
        <v>729</v>
      </c>
      <c r="F25" s="154" t="s">
        <v>704</v>
      </c>
    </row>
    <row r="26" spans="1:6" s="155" customFormat="1" ht="12.75">
      <c r="A26" s="162"/>
      <c r="B26" s="163"/>
      <c r="C26" s="164"/>
      <c r="D26" s="164"/>
      <c r="E26" s="165"/>
      <c r="F26" s="165"/>
    </row>
    <row r="27" spans="1:6" s="166" customFormat="1" ht="12.75">
      <c r="B27" s="167" t="s">
        <v>730</v>
      </c>
      <c r="C27" s="168"/>
      <c r="D27" s="169"/>
    </row>
    <row r="28" spans="1:6" s="166" customFormat="1" ht="12.75">
      <c r="B28" s="151"/>
      <c r="C28" s="168"/>
      <c r="D28" s="169"/>
    </row>
    <row r="29" spans="1:6" s="166" customFormat="1" ht="51">
      <c r="A29" s="170">
        <f>MAX($A$5:A28)+1</f>
        <v>1</v>
      </c>
      <c r="B29" s="171" t="s">
        <v>731</v>
      </c>
      <c r="C29" s="172"/>
      <c r="D29" s="173"/>
    </row>
    <row r="30" spans="1:6" s="166" customFormat="1" ht="15">
      <c r="A30" s="174"/>
      <c r="B30" s="171" t="s">
        <v>732</v>
      </c>
      <c r="C30" s="172"/>
      <c r="D30" s="173"/>
    </row>
    <row r="31" spans="1:6" s="166" customFormat="1" ht="12.75">
      <c r="A31" s="174"/>
      <c r="B31" s="171" t="s">
        <v>733</v>
      </c>
      <c r="C31" s="175" t="s">
        <v>502</v>
      </c>
      <c r="D31" s="175">
        <v>2</v>
      </c>
      <c r="E31" s="829"/>
      <c r="F31" s="176">
        <f>D31*E31</f>
        <v>0</v>
      </c>
    </row>
    <row r="32" spans="1:6" s="166" customFormat="1" ht="15">
      <c r="A32" s="174"/>
      <c r="B32" s="171"/>
      <c r="C32" s="172"/>
      <c r="D32" s="173"/>
      <c r="E32" s="830"/>
    </row>
    <row r="33" spans="1:15" s="166" customFormat="1" ht="38.25">
      <c r="A33" s="170">
        <f>MAX($A$5:A32)+1</f>
        <v>2</v>
      </c>
      <c r="B33" s="171" t="s">
        <v>734</v>
      </c>
      <c r="C33" s="172"/>
      <c r="D33" s="173"/>
      <c r="E33" s="830"/>
    </row>
    <row r="34" spans="1:15" s="166" customFormat="1" ht="15">
      <c r="A34" s="170"/>
      <c r="B34" s="171" t="s">
        <v>735</v>
      </c>
      <c r="C34" s="172"/>
      <c r="D34" s="173"/>
      <c r="E34" s="830"/>
    </row>
    <row r="35" spans="1:15" s="166" customFormat="1" ht="15">
      <c r="A35" s="170"/>
      <c r="B35" s="171" t="s">
        <v>736</v>
      </c>
      <c r="C35" s="172"/>
      <c r="D35" s="173"/>
      <c r="E35" s="830"/>
    </row>
    <row r="36" spans="1:15" s="166" customFormat="1" ht="25.5">
      <c r="A36" s="170"/>
      <c r="B36" s="171" t="s">
        <v>737</v>
      </c>
      <c r="C36" s="172"/>
      <c r="D36" s="173"/>
      <c r="E36" s="830"/>
    </row>
    <row r="37" spans="1:15" s="166" customFormat="1" ht="12.75">
      <c r="A37" s="174"/>
      <c r="B37" s="171" t="s">
        <v>738</v>
      </c>
      <c r="C37" s="175" t="s">
        <v>502</v>
      </c>
      <c r="D37" s="175">
        <v>2</v>
      </c>
      <c r="E37" s="829"/>
      <c r="F37" s="176">
        <f>D37*E37</f>
        <v>0</v>
      </c>
    </row>
    <row r="38" spans="1:15" s="166" customFormat="1" ht="15">
      <c r="A38" s="174"/>
      <c r="B38" s="171"/>
      <c r="C38" s="172"/>
      <c r="D38" s="173"/>
      <c r="E38" s="830"/>
    </row>
    <row r="39" spans="1:15" s="178" customFormat="1" ht="51">
      <c r="A39" s="170">
        <f>MAX($A$5:A38)+1</f>
        <v>3</v>
      </c>
      <c r="B39" s="171" t="s">
        <v>739</v>
      </c>
      <c r="C39" s="177"/>
      <c r="D39" s="177"/>
      <c r="E39" s="831"/>
      <c r="G39" s="179"/>
      <c r="H39" s="179"/>
      <c r="I39" s="179"/>
      <c r="J39" s="179"/>
      <c r="K39" s="179"/>
      <c r="L39" s="179"/>
      <c r="M39" s="179"/>
      <c r="N39" s="179"/>
      <c r="O39" s="179"/>
    </row>
    <row r="40" spans="1:15" s="178" customFormat="1" ht="12.75">
      <c r="A40" s="170"/>
      <c r="B40" s="171" t="s">
        <v>740</v>
      </c>
      <c r="C40" s="177"/>
      <c r="D40" s="177"/>
      <c r="E40" s="831"/>
      <c r="G40" s="179"/>
      <c r="H40" s="179"/>
      <c r="I40" s="179"/>
      <c r="J40" s="179"/>
      <c r="K40" s="179"/>
      <c r="L40" s="179"/>
      <c r="M40" s="179"/>
      <c r="N40" s="179"/>
      <c r="O40" s="179"/>
    </row>
    <row r="41" spans="1:15" s="178" customFormat="1" ht="12.75">
      <c r="A41" s="170"/>
      <c r="B41" s="171" t="s">
        <v>741</v>
      </c>
      <c r="C41" s="175" t="s">
        <v>502</v>
      </c>
      <c r="D41" s="175">
        <v>2</v>
      </c>
      <c r="E41" s="832"/>
      <c r="F41" s="176">
        <f>+E41*D41</f>
        <v>0</v>
      </c>
      <c r="G41" s="179"/>
      <c r="H41" s="179"/>
      <c r="I41" s="179"/>
      <c r="J41" s="179"/>
      <c r="K41" s="179"/>
      <c r="L41" s="179"/>
      <c r="M41" s="179"/>
      <c r="N41" s="179"/>
      <c r="O41" s="179"/>
    </row>
    <row r="42" spans="1:15" s="178" customFormat="1" ht="12.75">
      <c r="A42" s="170"/>
      <c r="B42" s="171"/>
      <c r="C42" s="177"/>
      <c r="D42" s="177"/>
      <c r="E42" s="831"/>
      <c r="G42" s="179"/>
      <c r="H42" s="179"/>
      <c r="I42" s="179"/>
      <c r="J42" s="179"/>
      <c r="K42" s="179"/>
      <c r="L42" s="179"/>
      <c r="M42" s="179"/>
      <c r="N42" s="179"/>
      <c r="O42" s="179"/>
    </row>
    <row r="43" spans="1:15" s="182" customFormat="1" ht="38.25">
      <c r="A43" s="170">
        <f>MAX($A$5:A42)+1</f>
        <v>4</v>
      </c>
      <c r="B43" s="180" t="s">
        <v>742</v>
      </c>
      <c r="C43" s="181"/>
      <c r="D43" s="181"/>
      <c r="E43" s="833"/>
    </row>
    <row r="44" spans="1:15" s="182" customFormat="1" ht="12.75">
      <c r="A44" s="170"/>
      <c r="B44" s="183" t="s">
        <v>743</v>
      </c>
      <c r="C44" s="184" t="s">
        <v>502</v>
      </c>
      <c r="D44" s="184">
        <v>6</v>
      </c>
      <c r="E44" s="832"/>
      <c r="F44" s="185">
        <f>D44*E44</f>
        <v>0</v>
      </c>
    </row>
    <row r="45" spans="1:15" s="186" customFormat="1" ht="12.75">
      <c r="A45" s="170"/>
      <c r="B45" s="183"/>
      <c r="C45" s="181"/>
      <c r="D45" s="181"/>
      <c r="E45" s="833"/>
      <c r="F45" s="182"/>
    </row>
    <row r="46" spans="1:15" s="166" customFormat="1" ht="38.25">
      <c r="A46" s="170">
        <f>MAX($A$4:A45)+1</f>
        <v>5</v>
      </c>
      <c r="B46" s="171" t="s">
        <v>744</v>
      </c>
      <c r="C46" s="172"/>
      <c r="D46" s="187"/>
      <c r="E46" s="831"/>
      <c r="F46" s="178"/>
    </row>
    <row r="47" spans="1:15" s="166" customFormat="1" ht="12.75">
      <c r="A47" s="174"/>
      <c r="B47" s="171" t="s">
        <v>745</v>
      </c>
      <c r="C47" s="175" t="s">
        <v>502</v>
      </c>
      <c r="D47" s="175">
        <v>2</v>
      </c>
      <c r="E47" s="829"/>
      <c r="F47" s="176">
        <f>D47*E47</f>
        <v>0</v>
      </c>
    </row>
    <row r="48" spans="1:15" s="166" customFormat="1" ht="15">
      <c r="A48" s="174"/>
      <c r="B48" s="171"/>
      <c r="C48" s="172"/>
      <c r="D48" s="187"/>
      <c r="E48" s="831"/>
      <c r="F48" s="178"/>
    </row>
    <row r="49" spans="1:12" s="178" customFormat="1" ht="25.5">
      <c r="A49" s="170">
        <f>MAX($A$3:A48)+1</f>
        <v>6</v>
      </c>
      <c r="B49" s="171" t="s">
        <v>746</v>
      </c>
      <c r="C49" s="187"/>
      <c r="D49" s="187"/>
      <c r="E49" s="831"/>
      <c r="G49" s="179"/>
      <c r="H49" s="179"/>
      <c r="I49" s="179"/>
    </row>
    <row r="50" spans="1:12" s="178" customFormat="1" ht="89.25">
      <c r="A50" s="170"/>
      <c r="B50" s="171" t="s">
        <v>747</v>
      </c>
      <c r="C50" s="187"/>
      <c r="D50" s="187"/>
      <c r="E50" s="831"/>
      <c r="G50" s="179"/>
      <c r="H50" s="179"/>
      <c r="I50" s="179"/>
    </row>
    <row r="51" spans="1:12" s="178" customFormat="1" ht="12.75">
      <c r="A51" s="170"/>
      <c r="B51" s="171" t="s">
        <v>748</v>
      </c>
      <c r="C51" s="175" t="s">
        <v>15</v>
      </c>
      <c r="D51" s="175">
        <v>12</v>
      </c>
      <c r="E51" s="832"/>
      <c r="F51" s="176">
        <f>+E51*D51</f>
        <v>0</v>
      </c>
      <c r="G51" s="179"/>
      <c r="H51" s="179"/>
      <c r="I51" s="179"/>
    </row>
    <row r="52" spans="1:12" s="178" customFormat="1" ht="12.75">
      <c r="A52" s="170"/>
      <c r="B52" s="171"/>
      <c r="C52" s="187"/>
      <c r="D52" s="187"/>
      <c r="E52" s="831"/>
      <c r="G52" s="179"/>
      <c r="H52" s="179"/>
      <c r="I52" s="179"/>
    </row>
    <row r="53" spans="1:12" s="166" customFormat="1" ht="140.25">
      <c r="A53" s="170">
        <f>MAX($A$3:A52)+1</f>
        <v>7</v>
      </c>
      <c r="B53" s="171" t="s">
        <v>749</v>
      </c>
      <c r="C53" s="168"/>
      <c r="D53" s="173"/>
      <c r="E53" s="834"/>
    </row>
    <row r="54" spans="1:12" s="166" customFormat="1" ht="12.75">
      <c r="A54" s="170"/>
      <c r="B54" s="188" t="s">
        <v>750</v>
      </c>
      <c r="C54" s="168"/>
      <c r="D54" s="173"/>
      <c r="E54" s="834"/>
    </row>
    <row r="55" spans="1:12" s="166" customFormat="1" ht="12.75">
      <c r="A55" s="170"/>
      <c r="B55" s="171" t="s">
        <v>751</v>
      </c>
      <c r="C55" s="168"/>
      <c r="D55" s="169"/>
      <c r="E55" s="830"/>
    </row>
    <row r="56" spans="1:12" s="166" customFormat="1" ht="12.75">
      <c r="A56" s="170"/>
      <c r="B56" s="171" t="s">
        <v>748</v>
      </c>
      <c r="C56" s="175" t="s">
        <v>15</v>
      </c>
      <c r="D56" s="175">
        <v>12</v>
      </c>
      <c r="E56" s="832"/>
      <c r="F56" s="176">
        <f>D56*E56</f>
        <v>0</v>
      </c>
    </row>
    <row r="57" spans="1:12" s="166" customFormat="1" ht="12.75">
      <c r="B57" s="189"/>
      <c r="C57" s="168"/>
      <c r="D57" s="168"/>
      <c r="E57" s="834"/>
      <c r="G57" s="190"/>
      <c r="H57" s="190"/>
      <c r="I57" s="190"/>
      <c r="J57" s="190"/>
      <c r="K57" s="190"/>
      <c r="L57" s="190"/>
    </row>
    <row r="58" spans="1:12" s="166" customFormat="1" ht="15">
      <c r="A58" s="170">
        <f>MAX($A$3:A57)+1</f>
        <v>8</v>
      </c>
      <c r="B58" s="188" t="s">
        <v>752</v>
      </c>
      <c r="C58" s="191"/>
      <c r="D58" s="192"/>
      <c r="E58" s="835"/>
      <c r="F58" s="193"/>
      <c r="G58" s="190"/>
      <c r="H58" s="190"/>
      <c r="I58" s="190"/>
      <c r="J58" s="190"/>
      <c r="K58" s="190"/>
    </row>
    <row r="59" spans="1:12" s="166" customFormat="1" ht="15">
      <c r="A59" s="194"/>
      <c r="B59" s="188" t="s">
        <v>753</v>
      </c>
      <c r="C59" s="175" t="s">
        <v>15</v>
      </c>
      <c r="D59" s="175">
        <v>18</v>
      </c>
      <c r="E59" s="832"/>
      <c r="F59" s="176">
        <f>D59*E59</f>
        <v>0</v>
      </c>
      <c r="G59" s="190"/>
      <c r="H59" s="190"/>
      <c r="I59" s="190"/>
      <c r="J59" s="190"/>
      <c r="K59" s="190"/>
    </row>
    <row r="60" spans="1:12" s="196" customFormat="1" ht="15">
      <c r="A60" s="194"/>
      <c r="B60" s="188"/>
      <c r="C60" s="172"/>
      <c r="D60" s="195"/>
      <c r="E60" s="836"/>
    </row>
    <row r="61" spans="1:12" s="166" customFormat="1" ht="25.5">
      <c r="A61" s="170">
        <f>MAX($A$4:A60)+1</f>
        <v>9</v>
      </c>
      <c r="B61" s="171" t="s">
        <v>754</v>
      </c>
      <c r="C61" s="175" t="s">
        <v>39</v>
      </c>
      <c r="D61" s="175">
        <v>12</v>
      </c>
      <c r="E61" s="832"/>
      <c r="F61" s="176">
        <f>D61*E61</f>
        <v>0</v>
      </c>
    </row>
    <row r="62" spans="1:12" s="196" customFormat="1" ht="15">
      <c r="A62" s="194"/>
      <c r="B62" s="188"/>
      <c r="C62" s="172"/>
      <c r="D62" s="195"/>
      <c r="E62" s="836"/>
    </row>
    <row r="63" spans="1:12" s="198" customFormat="1" ht="12.75">
      <c r="A63" s="170"/>
      <c r="B63" s="167" t="s">
        <v>755</v>
      </c>
      <c r="C63" s="197"/>
      <c r="D63" s="197"/>
      <c r="E63" s="837"/>
      <c r="F63" s="197"/>
    </row>
    <row r="64" spans="1:12" s="198" customFormat="1" ht="12.75">
      <c r="A64" s="170"/>
      <c r="B64" s="197"/>
      <c r="C64" s="197"/>
      <c r="D64" s="197"/>
      <c r="E64" s="837"/>
      <c r="F64" s="197"/>
    </row>
    <row r="65" spans="1:6" s="201" customFormat="1" ht="12.75">
      <c r="A65" s="199">
        <f>MAX($A$5:A64)+1</f>
        <v>10</v>
      </c>
      <c r="B65" s="200" t="s">
        <v>756</v>
      </c>
      <c r="C65" s="175"/>
      <c r="D65" s="175"/>
      <c r="E65" s="830"/>
      <c r="F65" s="166"/>
    </row>
    <row r="66" spans="1:6" s="166" customFormat="1">
      <c r="B66" s="200" t="s">
        <v>757</v>
      </c>
      <c r="C66" s="175"/>
      <c r="D66" s="175"/>
      <c r="E66" s="830"/>
    </row>
    <row r="67" spans="1:6" s="166" customFormat="1" ht="15.75">
      <c r="B67" s="200" t="s">
        <v>758</v>
      </c>
      <c r="C67" s="175"/>
      <c r="D67" s="175"/>
      <c r="E67" s="830"/>
    </row>
    <row r="68" spans="1:6" s="166" customFormat="1" ht="12.75">
      <c r="B68" s="200" t="s">
        <v>759</v>
      </c>
      <c r="C68" s="175"/>
      <c r="D68" s="175"/>
      <c r="E68" s="830"/>
    </row>
    <row r="69" spans="1:6" s="166" customFormat="1" ht="12.75">
      <c r="B69" s="200" t="s">
        <v>760</v>
      </c>
      <c r="C69" s="173"/>
      <c r="D69" s="173"/>
      <c r="E69" s="838"/>
      <c r="F69" s="173"/>
    </row>
    <row r="70" spans="1:6" s="166" customFormat="1" ht="12.75">
      <c r="B70" s="200" t="s">
        <v>761</v>
      </c>
      <c r="C70" s="173"/>
      <c r="D70" s="173"/>
      <c r="E70" s="838"/>
      <c r="F70" s="173"/>
    </row>
    <row r="71" spans="1:6" s="166" customFormat="1" ht="25.5">
      <c r="B71" s="200" t="s">
        <v>762</v>
      </c>
      <c r="C71" s="173"/>
      <c r="D71" s="173"/>
      <c r="E71" s="838"/>
      <c r="F71" s="173"/>
    </row>
    <row r="72" spans="1:6" s="166" customFormat="1" ht="12.75">
      <c r="B72" s="200" t="s">
        <v>763</v>
      </c>
      <c r="C72" s="173" t="s">
        <v>502</v>
      </c>
      <c r="D72" s="173">
        <v>2</v>
      </c>
      <c r="E72" s="832"/>
      <c r="F72" s="202">
        <f t="shared" ref="F72" si="0">D72*E72</f>
        <v>0</v>
      </c>
    </row>
    <row r="73" spans="1:6" s="206" customFormat="1" ht="12.75">
      <c r="A73" s="203"/>
      <c r="B73" s="204" t="s">
        <v>764</v>
      </c>
      <c r="C73" s="175"/>
      <c r="D73" s="175"/>
      <c r="E73" s="839"/>
      <c r="F73" s="205"/>
    </row>
    <row r="74" spans="1:6" s="166" customFormat="1" ht="12.75">
      <c r="B74" s="200"/>
      <c r="C74" s="175"/>
      <c r="D74" s="175"/>
      <c r="E74" s="830"/>
    </row>
    <row r="75" spans="1:6" s="206" customFormat="1" ht="25.5">
      <c r="A75" s="170">
        <f>MAX($A$5:A74)+1</f>
        <v>11</v>
      </c>
      <c r="B75" s="204" t="s">
        <v>765</v>
      </c>
      <c r="C75" s="175"/>
      <c r="D75" s="175"/>
      <c r="E75" s="839"/>
      <c r="F75" s="205"/>
    </row>
    <row r="76" spans="1:6" s="206" customFormat="1" ht="12.75">
      <c r="A76" s="203"/>
      <c r="B76" s="204" t="s">
        <v>766</v>
      </c>
      <c r="C76" s="175"/>
      <c r="D76" s="175"/>
      <c r="E76" s="839"/>
      <c r="F76" s="205"/>
    </row>
    <row r="77" spans="1:6" s="206" customFormat="1" ht="12.75">
      <c r="A77" s="203"/>
      <c r="B77" s="204" t="s">
        <v>767</v>
      </c>
      <c r="C77" s="175"/>
      <c r="D77" s="175"/>
      <c r="E77" s="839"/>
      <c r="F77" s="205"/>
    </row>
    <row r="78" spans="1:6" s="206" customFormat="1" ht="12.75">
      <c r="A78" s="203"/>
      <c r="B78" s="204" t="s">
        <v>764</v>
      </c>
      <c r="C78" s="175"/>
      <c r="D78" s="175"/>
      <c r="E78" s="839"/>
      <c r="F78" s="205"/>
    </row>
    <row r="79" spans="1:6" s="166" customFormat="1" ht="12.75">
      <c r="B79" s="200"/>
      <c r="C79" s="175"/>
      <c r="D79" s="175"/>
      <c r="E79" s="830"/>
    </row>
    <row r="80" spans="1:6" s="206" customFormat="1" ht="25.5">
      <c r="A80" s="170">
        <f>MAX($A$5:A79)+1</f>
        <v>12</v>
      </c>
      <c r="B80" s="204" t="s">
        <v>768</v>
      </c>
      <c r="C80" s="175"/>
      <c r="D80" s="175"/>
      <c r="E80" s="839"/>
      <c r="F80" s="205"/>
    </row>
    <row r="81" spans="1:253" s="206" customFormat="1" ht="12.75">
      <c r="A81" s="203"/>
      <c r="B81" s="204" t="s">
        <v>766</v>
      </c>
      <c r="C81" s="175"/>
      <c r="D81" s="175"/>
      <c r="E81" s="839"/>
      <c r="F81" s="205"/>
    </row>
    <row r="82" spans="1:253" s="206" customFormat="1" ht="12.75">
      <c r="A82" s="203"/>
      <c r="B82" s="204" t="s">
        <v>769</v>
      </c>
      <c r="C82" s="175" t="s">
        <v>502</v>
      </c>
      <c r="D82" s="175">
        <v>2</v>
      </c>
      <c r="E82" s="829"/>
      <c r="F82" s="205">
        <f>+E82*D82</f>
        <v>0</v>
      </c>
    </row>
    <row r="83" spans="1:253" s="206" customFormat="1" ht="12.75">
      <c r="A83" s="203"/>
      <c r="B83" s="204" t="s">
        <v>770</v>
      </c>
      <c r="C83" s="175"/>
      <c r="D83" s="175"/>
      <c r="E83" s="839"/>
      <c r="F83" s="205"/>
    </row>
    <row r="84" spans="1:253" s="206" customFormat="1" ht="12.75">
      <c r="A84" s="203"/>
      <c r="B84" s="204" t="s">
        <v>764</v>
      </c>
      <c r="C84" s="175"/>
      <c r="D84" s="175"/>
      <c r="E84" s="839"/>
      <c r="F84" s="205"/>
    </row>
    <row r="85" spans="1:253" s="166" customFormat="1" ht="12.75">
      <c r="B85" s="200"/>
      <c r="C85" s="175"/>
      <c r="D85" s="175"/>
      <c r="E85" s="830"/>
    </row>
    <row r="86" spans="1:253" s="206" customFormat="1" ht="25.5">
      <c r="A86" s="170">
        <f>MAX($A$5:A85)+1</f>
        <v>13</v>
      </c>
      <c r="B86" s="204" t="s">
        <v>771</v>
      </c>
      <c r="C86" s="175"/>
      <c r="D86" s="175"/>
      <c r="E86" s="839"/>
      <c r="F86" s="205"/>
    </row>
    <row r="87" spans="1:253" s="206" customFormat="1" ht="12.75">
      <c r="A87" s="203"/>
      <c r="B87" s="200" t="s">
        <v>772</v>
      </c>
      <c r="C87" s="175"/>
      <c r="D87" s="175"/>
      <c r="E87" s="839"/>
      <c r="F87" s="205"/>
    </row>
    <row r="88" spans="1:253" s="206" customFormat="1" ht="12.75">
      <c r="A88" s="203"/>
      <c r="B88" s="204" t="s">
        <v>769</v>
      </c>
      <c r="C88" s="175" t="s">
        <v>502</v>
      </c>
      <c r="D88" s="175">
        <v>2</v>
      </c>
      <c r="E88" s="829"/>
      <c r="F88" s="205">
        <f>+E88*D88</f>
        <v>0</v>
      </c>
    </row>
    <row r="89" spans="1:253" s="206" customFormat="1" ht="12.75">
      <c r="A89" s="203"/>
      <c r="B89" s="204" t="s">
        <v>773</v>
      </c>
      <c r="C89" s="175"/>
      <c r="D89" s="175"/>
      <c r="E89" s="839"/>
      <c r="F89" s="205"/>
    </row>
    <row r="90" spans="1:253" s="206" customFormat="1" ht="12.75">
      <c r="A90" s="203"/>
      <c r="B90" s="204" t="s">
        <v>764</v>
      </c>
      <c r="C90" s="175"/>
      <c r="D90" s="175"/>
      <c r="E90" s="839"/>
      <c r="F90" s="205"/>
    </row>
    <row r="91" spans="1:253" s="206" customFormat="1" ht="12.75">
      <c r="A91" s="207"/>
      <c r="B91" s="208"/>
      <c r="C91" s="209"/>
      <c r="D91" s="209"/>
      <c r="E91" s="840"/>
      <c r="F91" s="205"/>
    </row>
    <row r="92" spans="1:253" s="206" customFormat="1" ht="25.5">
      <c r="A92" s="210">
        <f>MAX($A$5:A91)+1</f>
        <v>14</v>
      </c>
      <c r="B92" s="208" t="s">
        <v>774</v>
      </c>
      <c r="C92" s="211" t="s">
        <v>39</v>
      </c>
      <c r="D92" s="211">
        <v>6</v>
      </c>
      <c r="E92" s="832"/>
      <c r="F92" s="205">
        <f>D92*E92</f>
        <v>0</v>
      </c>
    </row>
    <row r="93" spans="1:253" s="198" customFormat="1" ht="12.75">
      <c r="A93" s="170"/>
      <c r="B93" s="197"/>
      <c r="C93" s="197"/>
      <c r="D93" s="197"/>
      <c r="E93" s="837"/>
      <c r="F93" s="197"/>
    </row>
    <row r="94" spans="1:253" s="166" customFormat="1" ht="12.75">
      <c r="A94" s="212"/>
      <c r="B94" s="213" t="s">
        <v>775</v>
      </c>
      <c r="C94" s="214"/>
      <c r="D94" s="214"/>
      <c r="E94" s="841"/>
      <c r="F94" s="212"/>
      <c r="G94" s="190"/>
      <c r="H94" s="190"/>
      <c r="I94" s="190"/>
      <c r="J94" s="190"/>
      <c r="K94" s="190"/>
      <c r="L94" s="190"/>
    </row>
    <row r="95" spans="1:253" s="218" customFormat="1" ht="12.75">
      <c r="A95" s="170"/>
      <c r="B95" s="171"/>
      <c r="C95" s="215"/>
      <c r="D95" s="215"/>
      <c r="E95" s="842"/>
      <c r="F95" s="216"/>
      <c r="G95" s="217"/>
      <c r="H95" s="217"/>
      <c r="I95" s="217"/>
      <c r="J95" s="217"/>
      <c r="K95" s="217"/>
      <c r="L95" s="217"/>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8"/>
      <c r="DS95" s="198"/>
      <c r="DT95" s="198"/>
      <c r="DU95" s="198"/>
      <c r="DV95" s="198"/>
      <c r="DW95" s="198"/>
      <c r="DX95" s="198"/>
      <c r="DY95" s="198"/>
      <c r="DZ95" s="198"/>
      <c r="EA95" s="198"/>
      <c r="EB95" s="198"/>
      <c r="EC95" s="198"/>
      <c r="ED95" s="198"/>
      <c r="EE95" s="198"/>
      <c r="EF95" s="198"/>
      <c r="EG95" s="198"/>
      <c r="EH95" s="198"/>
      <c r="EI95" s="198"/>
      <c r="EJ95" s="198"/>
      <c r="EK95" s="198"/>
      <c r="EL95" s="198"/>
      <c r="EM95" s="198"/>
      <c r="EN95" s="198"/>
      <c r="EO95" s="198"/>
      <c r="EP95" s="198"/>
      <c r="EQ95" s="198"/>
      <c r="ER95" s="198"/>
      <c r="ES95" s="198"/>
      <c r="ET95" s="198"/>
      <c r="EU95" s="198"/>
      <c r="EV95" s="198"/>
      <c r="EW95" s="198"/>
      <c r="EX95" s="198"/>
      <c r="EY95" s="198"/>
      <c r="EZ95" s="198"/>
      <c r="FA95" s="198"/>
      <c r="FB95" s="198"/>
      <c r="FC95" s="198"/>
      <c r="FD95" s="198"/>
      <c r="FE95" s="198"/>
      <c r="FF95" s="198"/>
      <c r="FG95" s="198"/>
      <c r="FH95" s="198"/>
      <c r="FI95" s="198"/>
      <c r="FJ95" s="198"/>
      <c r="FK95" s="198"/>
      <c r="FL95" s="198"/>
      <c r="FM95" s="198"/>
      <c r="FN95" s="198"/>
      <c r="FO95" s="198"/>
      <c r="FP95" s="198"/>
      <c r="FQ95" s="198"/>
      <c r="FR95" s="198"/>
      <c r="FS95" s="198"/>
      <c r="FT95" s="198"/>
      <c r="FU95" s="198"/>
      <c r="FV95" s="198"/>
      <c r="FW95" s="198"/>
      <c r="FX95" s="198"/>
      <c r="FY95" s="198"/>
      <c r="FZ95" s="198"/>
      <c r="GA95" s="198"/>
      <c r="GB95" s="198"/>
      <c r="GC95" s="198"/>
      <c r="GD95" s="198"/>
      <c r="GE95" s="198"/>
      <c r="GF95" s="198"/>
      <c r="GG95" s="198"/>
      <c r="GH95" s="198"/>
      <c r="GI95" s="198"/>
      <c r="GJ95" s="198"/>
      <c r="GK95" s="198"/>
      <c r="GL95" s="198"/>
      <c r="GM95" s="198"/>
      <c r="GN95" s="198"/>
      <c r="GO95" s="198"/>
      <c r="GP95" s="198"/>
      <c r="GQ95" s="198"/>
      <c r="GR95" s="198"/>
      <c r="GS95" s="198"/>
      <c r="GT95" s="198"/>
      <c r="GU95" s="198"/>
      <c r="GV95" s="198"/>
      <c r="GW95" s="198"/>
      <c r="GX95" s="198"/>
      <c r="GY95" s="198"/>
      <c r="GZ95" s="198"/>
      <c r="HA95" s="198"/>
      <c r="HB95" s="198"/>
      <c r="HC95" s="198"/>
      <c r="HD95" s="198"/>
      <c r="HE95" s="198"/>
      <c r="HF95" s="198"/>
      <c r="HG95" s="198"/>
      <c r="HH95" s="198"/>
      <c r="HI95" s="198"/>
      <c r="HJ95" s="198"/>
      <c r="HK95" s="198"/>
      <c r="HL95" s="198"/>
      <c r="HM95" s="198"/>
      <c r="HN95" s="198"/>
      <c r="HO95" s="198"/>
      <c r="HP95" s="198"/>
      <c r="HQ95" s="198"/>
      <c r="HR95" s="198"/>
      <c r="HS95" s="198"/>
      <c r="HT95" s="198"/>
      <c r="HU95" s="198"/>
      <c r="HV95" s="198"/>
      <c r="HW95" s="198"/>
      <c r="HX95" s="198"/>
      <c r="HY95" s="198"/>
      <c r="HZ95" s="198"/>
      <c r="IA95" s="198"/>
      <c r="IB95" s="198"/>
      <c r="IC95" s="198"/>
      <c r="ID95" s="198"/>
      <c r="IE95" s="198"/>
      <c r="IF95" s="198"/>
      <c r="IG95" s="198"/>
      <c r="IH95" s="198"/>
      <c r="II95" s="198"/>
      <c r="IJ95" s="198"/>
      <c r="IK95" s="198"/>
      <c r="IL95" s="198"/>
      <c r="IM95" s="198"/>
      <c r="IN95" s="198"/>
      <c r="IO95" s="198"/>
      <c r="IP95" s="198"/>
      <c r="IQ95" s="198"/>
      <c r="IR95" s="198"/>
      <c r="IS95" s="198"/>
    </row>
    <row r="96" spans="1:253" customFormat="1" ht="26.25" customHeight="1">
      <c r="A96" s="170">
        <f>MAX($A$5:A93)+1</f>
        <v>15</v>
      </c>
      <c r="B96" s="219" t="s">
        <v>776</v>
      </c>
      <c r="C96" s="220" t="s">
        <v>14</v>
      </c>
      <c r="D96" s="220">
        <v>1</v>
      </c>
      <c r="E96" s="829"/>
      <c r="F96" s="221">
        <f>+E96*D96</f>
        <v>0</v>
      </c>
    </row>
    <row r="97" spans="1:6" s="206" customFormat="1" ht="12.75">
      <c r="A97" s="222"/>
      <c r="B97" s="223"/>
      <c r="C97" s="224"/>
      <c r="D97" s="225"/>
      <c r="E97" s="843"/>
    </row>
    <row r="98" spans="1:6" customFormat="1" ht="26.25" customHeight="1">
      <c r="A98" s="170">
        <f>MAX($A$5:A97)+1</f>
        <v>16</v>
      </c>
      <c r="B98" s="219" t="s">
        <v>777</v>
      </c>
      <c r="C98" s="220" t="s">
        <v>14</v>
      </c>
      <c r="D98" s="220">
        <v>1</v>
      </c>
      <c r="E98" s="829"/>
      <c r="F98" s="221">
        <f>+E98*D98</f>
        <v>0</v>
      </c>
    </row>
    <row r="99" spans="1:6" s="155" customFormat="1" ht="12.75">
      <c r="A99" s="162"/>
      <c r="B99" s="163"/>
      <c r="C99" s="164"/>
      <c r="D99" s="164"/>
      <c r="E99" s="165"/>
      <c r="F99" s="165"/>
    </row>
    <row r="100" spans="1:6" s="155" customFormat="1" ht="12.75">
      <c r="A100" s="162"/>
      <c r="B100" s="163"/>
      <c r="C100" s="164"/>
      <c r="D100" s="164"/>
      <c r="E100" s="165"/>
      <c r="F100" s="165"/>
    </row>
    <row r="101" spans="1:6" s="226" customFormat="1">
      <c r="A101" s="160"/>
      <c r="B101" s="151" t="s">
        <v>712</v>
      </c>
    </row>
    <row r="102" spans="1:6" s="226" customFormat="1">
      <c r="A102" s="227"/>
      <c r="B102" s="227"/>
    </row>
    <row r="103" spans="1:6" s="230" customFormat="1" ht="25.5">
      <c r="A103" s="228"/>
      <c r="B103" s="229" t="s">
        <v>425</v>
      </c>
    </row>
    <row r="104" spans="1:6" s="230" customFormat="1" ht="15">
      <c r="A104" s="228"/>
      <c r="B104" s="231"/>
    </row>
    <row r="105" spans="1:6" s="230" customFormat="1" ht="63.75">
      <c r="A105" s="232"/>
      <c r="B105" s="233" t="s">
        <v>713</v>
      </c>
    </row>
    <row r="106" spans="1:6" s="226" customFormat="1">
      <c r="A106" s="234"/>
      <c r="B106" s="233"/>
    </row>
    <row r="107" spans="1:6" s="234" customFormat="1" ht="38.25">
      <c r="B107" s="233" t="s">
        <v>714</v>
      </c>
    </row>
    <row r="108" spans="1:6" s="234" customFormat="1" ht="12.75">
      <c r="B108" s="233"/>
    </row>
    <row r="109" spans="1:6" s="234" customFormat="1" ht="63.75">
      <c r="B109" s="233" t="s">
        <v>715</v>
      </c>
    </row>
    <row r="110" spans="1:6" s="234" customFormat="1" ht="12.75">
      <c r="B110" s="233"/>
    </row>
    <row r="111" spans="1:6" s="234" customFormat="1" ht="25.5">
      <c r="B111" s="233" t="s">
        <v>433</v>
      </c>
    </row>
    <row r="112" spans="1:6" s="234" customFormat="1" ht="12.75">
      <c r="B112" s="233"/>
    </row>
    <row r="113" spans="1:2" s="234" customFormat="1" ht="51">
      <c r="B113" s="233" t="s">
        <v>435</v>
      </c>
    </row>
    <row r="114" spans="1:2" s="234" customFormat="1" ht="12.75">
      <c r="B114" s="233"/>
    </row>
    <row r="115" spans="1:2" s="234" customFormat="1" ht="51">
      <c r="B115" s="233" t="s">
        <v>437</v>
      </c>
    </row>
    <row r="116" spans="1:2" s="234" customFormat="1" ht="12.75">
      <c r="B116" s="233"/>
    </row>
    <row r="117" spans="1:2" s="234" customFormat="1" ht="12.75">
      <c r="B117" s="233" t="s">
        <v>716</v>
      </c>
    </row>
    <row r="118" spans="1:2" s="234" customFormat="1" ht="12.75">
      <c r="B118" s="233"/>
    </row>
    <row r="119" spans="1:2" s="234" customFormat="1" ht="76.5">
      <c r="B119" s="233" t="s">
        <v>717</v>
      </c>
    </row>
    <row r="120" spans="1:2" s="234" customFormat="1" ht="12.75">
      <c r="B120" s="233"/>
    </row>
    <row r="121" spans="1:2" s="234" customFormat="1" ht="38.25">
      <c r="B121" s="233" t="s">
        <v>718</v>
      </c>
    </row>
    <row r="122" spans="1:2" s="234" customFormat="1" ht="12.75">
      <c r="B122" s="233"/>
    </row>
    <row r="123" spans="1:2" s="234" customFormat="1" ht="51">
      <c r="B123" s="233" t="s">
        <v>719</v>
      </c>
    </row>
    <row r="124" spans="1:2" s="234" customFormat="1" ht="12.75">
      <c r="B124" s="233"/>
    </row>
    <row r="125" spans="1:2" s="234" customFormat="1" ht="38.25">
      <c r="B125" s="233" t="s">
        <v>720</v>
      </c>
    </row>
    <row r="126" spans="1:2" s="234" customFormat="1" ht="12.75">
      <c r="B126" s="233"/>
    </row>
    <row r="127" spans="1:2" s="234" customFormat="1" ht="25.5">
      <c r="A127" s="232"/>
      <c r="B127" s="233" t="s">
        <v>441</v>
      </c>
    </row>
    <row r="128" spans="1:2" s="234" customFormat="1" ht="12.75">
      <c r="B128" s="233"/>
    </row>
    <row r="129" spans="1:2" s="234" customFormat="1" ht="51">
      <c r="B129" s="233" t="s">
        <v>721</v>
      </c>
    </row>
    <row r="130" spans="1:2" s="234" customFormat="1" ht="12.75">
      <c r="B130" s="233"/>
    </row>
    <row r="131" spans="1:2" s="234" customFormat="1" ht="25.5">
      <c r="B131" s="233" t="s">
        <v>722</v>
      </c>
    </row>
    <row r="132" spans="1:2" s="234" customFormat="1" ht="12.75">
      <c r="B132" s="233"/>
    </row>
    <row r="133" spans="1:2" s="226" customFormat="1" ht="25.5">
      <c r="A133" s="234"/>
      <c r="B133" s="233" t="s">
        <v>723</v>
      </c>
    </row>
    <row r="134" spans="1:2" s="226" customFormat="1">
      <c r="A134" s="234"/>
      <c r="B134" s="233"/>
    </row>
    <row r="135" spans="1:2" s="235" customFormat="1">
      <c r="A135" s="234"/>
      <c r="B135" s="233" t="s">
        <v>724</v>
      </c>
    </row>
    <row r="136" spans="1:2" s="226" customFormat="1">
      <c r="A136" s="234"/>
      <c r="B136" s="233"/>
    </row>
    <row r="137" spans="1:2" s="226" customFormat="1" ht="25.5">
      <c r="A137" s="232"/>
      <c r="B137" s="233" t="s">
        <v>725</v>
      </c>
    </row>
    <row r="138" spans="1:2" s="226" customFormat="1">
      <c r="A138" s="234"/>
      <c r="B138" s="233"/>
    </row>
    <row r="139" spans="1:2" s="226" customFormat="1">
      <c r="A139" s="232"/>
      <c r="B139" s="233" t="s">
        <v>445</v>
      </c>
    </row>
    <row r="140" spans="1:2" s="226" customFormat="1">
      <c r="A140" s="232"/>
      <c r="B140" s="233"/>
    </row>
    <row r="141" spans="1:2" s="226" customFormat="1" ht="38.25">
      <c r="A141" s="236"/>
      <c r="B141" s="233" t="s">
        <v>447</v>
      </c>
    </row>
  </sheetData>
  <sheetProtection algorithmName="SHA-512" hashValue="lo1j3yvquTgCCpKZ+ZY6k0xFWWkQYI5aSMWz2qgUGTJizxzfTt/ew3v1gR2tAsQSMQzptq4QPOhagBCAbFiijg==" saltValue="yfh7V3WxhVBI9HcMw/2N5Q==" spinCount="100000" sheet="1" objects="1" scenarios="1"/>
  <pageMargins left="0.98425196850393704" right="0.39370078740157483" top="0.78740157480314965" bottom="0.78740157480314965" header="0.39370078740157483" footer="0.39370078740157483"/>
  <pageSetup paperSize="9" scale="74" fitToHeight="100" orientation="portrait" r:id="rId1"/>
  <headerFooter alignWithMargins="0">
    <oddHeader xml:space="preserve">&amp;R      </oddHeader>
  </headerFooter>
  <rowBreaks count="1" manualBreakCount="1">
    <brk id="100"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25</vt:i4>
      </vt:variant>
    </vt:vector>
  </HeadingPairs>
  <TitlesOfParts>
    <vt:vector size="44" baseType="lpstr">
      <vt:lpstr>NASLOVNICA</vt:lpstr>
      <vt:lpstr>SKUPNA REKAPITULACIJA</vt:lpstr>
      <vt:lpstr>SPLOŠNA DOLOČILA </vt:lpstr>
      <vt:lpstr>REKAPITULACIJA GO</vt:lpstr>
      <vt:lpstr>A I. SPLOŠNA DELA</vt:lpstr>
      <vt:lpstr>A II. RUŠITVENA DELA </vt:lpstr>
      <vt:lpstr>A III. ZEMELJSKA DELA</vt:lpstr>
      <vt:lpstr>A IV. ZIDARSKA DELA</vt:lpstr>
      <vt:lpstr>A V. BETONSKA DELA</vt:lpstr>
      <vt:lpstr>A VI. TESARSKO OPAŽARSKA DELA</vt:lpstr>
      <vt:lpstr>B I.  KROVSKO KLEPARSKA DELA</vt:lpstr>
      <vt:lpstr>B II.KLJUČAVNIČARSKA DELA </vt:lpstr>
      <vt:lpstr>B III. ALU DELA</vt:lpstr>
      <vt:lpstr>B IV. SLIKOPLESKARSKA DELA</vt:lpstr>
      <vt:lpstr>B V. FASADERSKA DELA</vt:lpstr>
      <vt:lpstr>C.GRADBENE KONSTRUKCIJE</vt:lpstr>
      <vt:lpstr>D. ZUNANJA UREDITEV</vt:lpstr>
      <vt:lpstr>E.ELEKTROINSTALACIJE H1</vt:lpstr>
      <vt:lpstr>F.STROJNE INSTALACIJE H1</vt:lpstr>
      <vt:lpstr>'A I. SPLOŠNA DELA'!Področje_tiskanja</vt:lpstr>
      <vt:lpstr>'A II. RUŠITVENA DELA '!Področje_tiskanja</vt:lpstr>
      <vt:lpstr>'A IV. ZIDARSKA DELA'!Področje_tiskanja</vt:lpstr>
      <vt:lpstr>'A V. BETONSKA DELA'!Področje_tiskanja</vt:lpstr>
      <vt:lpstr>'A VI. TESARSKO OPAŽARSKA DELA'!Področje_tiskanja</vt:lpstr>
      <vt:lpstr>'B I.  KROVSKO KLEPARSKA DELA'!Področje_tiskanja</vt:lpstr>
      <vt:lpstr>'B III. ALU DELA'!Področje_tiskanja</vt:lpstr>
      <vt:lpstr>'C.GRADBENE KONSTRUKCIJE'!Področje_tiskanja</vt:lpstr>
      <vt:lpstr>'E.ELEKTROINSTALACIJE H1'!Področje_tiskanja</vt:lpstr>
      <vt:lpstr>'F.STROJNE INSTALACIJE H1'!Področje_tiskanja</vt:lpstr>
      <vt:lpstr>NASLOVNICA!Področje_tiskanja</vt:lpstr>
      <vt:lpstr>'REKAPITULACIJA GO'!Področje_tiskanja</vt:lpstr>
      <vt:lpstr>'SKUPNA REKAPITULACIJA'!Področje_tiskanja</vt:lpstr>
      <vt:lpstr>'SPLOŠNA DOLOČILA '!Področje_tiskanja</vt:lpstr>
      <vt:lpstr>'A II. RUŠITVENA DELA '!Tiskanje_naslovov</vt:lpstr>
      <vt:lpstr>'A III. ZEMELJSKA DELA'!Tiskanje_naslovov</vt:lpstr>
      <vt:lpstr>'A IV. ZIDARSKA DELA'!Tiskanje_naslovov</vt:lpstr>
      <vt:lpstr>'A V. BETONSKA DELA'!Tiskanje_naslovov</vt:lpstr>
      <vt:lpstr>'A VI. TESARSKO OPAŽARSKA DELA'!Tiskanje_naslovov</vt:lpstr>
      <vt:lpstr>'B I.  KROVSKO KLEPARSKA DELA'!Tiskanje_naslovov</vt:lpstr>
      <vt:lpstr>'B II.KLJUČAVNIČARSKA DELA '!Tiskanje_naslovov</vt:lpstr>
      <vt:lpstr>'B III. ALU DELA'!Tiskanje_naslovov</vt:lpstr>
      <vt:lpstr>'B V. FASADERSKA DELA'!Tiskanje_naslovov</vt:lpstr>
      <vt:lpstr>'C.GRADBENE KONSTRUKCIJE'!Tiskanje_naslovov</vt:lpstr>
      <vt:lpstr>'D. ZUNANJA UREDITEV'!Tiskanje_naslovov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ALES</cp:lastModifiedBy>
  <cp:lastPrinted>2023-01-13T06:30:44Z</cp:lastPrinted>
  <dcterms:created xsi:type="dcterms:W3CDTF">2013-10-14T06:50:22Z</dcterms:created>
  <dcterms:modified xsi:type="dcterms:W3CDTF">2023-02-05T11:27:48Z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